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"/>
    </mc:Choice>
  </mc:AlternateContent>
  <bookViews>
    <workbookView xWindow="0" yWindow="0" windowWidth="28800" windowHeight="11835"/>
  </bookViews>
  <sheets>
    <sheet name="Форма № 1.2" sheetId="6" r:id="rId1"/>
  </sheets>
  <definedNames>
    <definedName name="_xlnm.Print_Area" localSheetId="0">'Форма № 1.2'!$A$1:$U$320</definedName>
  </definedNames>
  <calcPr calcId="152511"/>
</workbook>
</file>

<file path=xl/calcChain.xml><?xml version="1.0" encoding="utf-8"?>
<calcChain xmlns="http://schemas.openxmlformats.org/spreadsheetml/2006/main">
  <c r="Q149" i="6" l="1"/>
  <c r="D7" i="6"/>
  <c r="E7" i="6"/>
  <c r="F7" i="6"/>
  <c r="G7" i="6"/>
  <c r="H7" i="6"/>
  <c r="I7" i="6"/>
  <c r="J7" i="6"/>
  <c r="K7" i="6"/>
  <c r="L7" i="6"/>
  <c r="M7" i="6"/>
  <c r="N7" i="6"/>
  <c r="O7" i="6"/>
  <c r="P7" i="6"/>
  <c r="C7" i="6"/>
  <c r="E325" i="6"/>
  <c r="F325" i="6"/>
  <c r="G325" i="6"/>
  <c r="H325" i="6"/>
  <c r="I325" i="6"/>
  <c r="L325" i="6"/>
  <c r="M325" i="6"/>
  <c r="N325" i="6"/>
  <c r="O325" i="6"/>
  <c r="P325" i="6"/>
  <c r="Q325" i="6"/>
  <c r="K332" i="6"/>
  <c r="J332" i="6"/>
  <c r="K330" i="6"/>
  <c r="J330" i="6"/>
  <c r="K329" i="6"/>
  <c r="J329" i="6"/>
  <c r="K328" i="6"/>
  <c r="K325" i="6" s="1"/>
  <c r="J328" i="6"/>
  <c r="J325" i="6" s="1"/>
  <c r="D327" i="6"/>
  <c r="C327" i="6"/>
  <c r="D326" i="6"/>
  <c r="D325" i="6" s="1"/>
  <c r="C326" i="6"/>
  <c r="C325" i="6" s="1"/>
  <c r="U325" i="6"/>
  <c r="T325" i="6"/>
  <c r="S325" i="6"/>
  <c r="R325" i="6"/>
  <c r="Q323" i="6" l="1"/>
  <c r="P323" i="6"/>
  <c r="O323" i="6"/>
  <c r="N323" i="6"/>
  <c r="M323" i="6"/>
  <c r="L323" i="6"/>
  <c r="I323" i="6"/>
  <c r="H323" i="6"/>
  <c r="G323" i="6"/>
  <c r="F323" i="6"/>
  <c r="E323" i="6"/>
  <c r="Q321" i="6"/>
  <c r="P321" i="6"/>
  <c r="O321" i="6"/>
  <c r="N321" i="6"/>
  <c r="M321" i="6"/>
  <c r="L321" i="6"/>
  <c r="I321" i="6"/>
  <c r="H321" i="6"/>
  <c r="G321" i="6"/>
  <c r="F321" i="6"/>
  <c r="E321" i="6"/>
  <c r="G297" i="6"/>
  <c r="H297" i="6"/>
  <c r="I297" i="6"/>
  <c r="L297" i="6"/>
  <c r="M297" i="6"/>
  <c r="N297" i="6"/>
  <c r="O297" i="6"/>
  <c r="P297" i="6"/>
  <c r="Q297" i="6"/>
  <c r="D218" i="6"/>
  <c r="K218" i="6"/>
  <c r="N218" i="6"/>
  <c r="O218" i="6"/>
  <c r="P218" i="6"/>
  <c r="D185" i="6"/>
  <c r="E185" i="6"/>
  <c r="F185" i="6"/>
  <c r="G185" i="6"/>
  <c r="H185" i="6"/>
  <c r="I185" i="6"/>
  <c r="J185" i="6"/>
  <c r="K185" i="6"/>
  <c r="L185" i="6"/>
  <c r="M185" i="6"/>
  <c r="N185" i="6"/>
  <c r="O185" i="6"/>
  <c r="P185" i="6"/>
  <c r="Q185" i="6"/>
  <c r="R185" i="6"/>
  <c r="S185" i="6"/>
  <c r="T185" i="6"/>
  <c r="U185" i="6"/>
  <c r="E164" i="6" l="1"/>
  <c r="F164" i="6"/>
  <c r="G164" i="6"/>
  <c r="H164" i="6"/>
  <c r="I164" i="6"/>
  <c r="P164" i="6"/>
  <c r="U183" i="6"/>
  <c r="M183" i="6"/>
  <c r="L183" i="6"/>
  <c r="K183" i="6" s="1"/>
  <c r="U182" i="6"/>
  <c r="T182" i="6"/>
  <c r="M182" i="6"/>
  <c r="L182" i="6"/>
  <c r="K182" i="6"/>
  <c r="J182" i="6" s="1"/>
  <c r="Q182" i="6" s="1"/>
  <c r="M181" i="6"/>
  <c r="L181" i="6"/>
  <c r="U181" i="6" s="1"/>
  <c r="M180" i="6"/>
  <c r="L180" i="6"/>
  <c r="U180" i="6" s="1"/>
  <c r="U179" i="6"/>
  <c r="T179" i="6"/>
  <c r="Q179" i="6"/>
  <c r="S179" i="6" s="1"/>
  <c r="M179" i="6"/>
  <c r="L179" i="6"/>
  <c r="K179" i="6"/>
  <c r="J179" i="6"/>
  <c r="U178" i="6"/>
  <c r="M178" i="6"/>
  <c r="L178" i="6"/>
  <c r="K178" i="6" s="1"/>
  <c r="M177" i="6"/>
  <c r="L177" i="6"/>
  <c r="U177" i="6" s="1"/>
  <c r="K177" i="6"/>
  <c r="J177" i="6" s="1"/>
  <c r="Q177" i="6" s="1"/>
  <c r="M176" i="6"/>
  <c r="L176" i="6"/>
  <c r="U176" i="6" s="1"/>
  <c r="K176" i="6"/>
  <c r="T176" i="6" s="1"/>
  <c r="U175" i="6"/>
  <c r="M175" i="6"/>
  <c r="L175" i="6"/>
  <c r="K175" i="6" s="1"/>
  <c r="U174" i="6"/>
  <c r="T174" i="6"/>
  <c r="M174" i="6"/>
  <c r="L174" i="6"/>
  <c r="K174" i="6"/>
  <c r="J174" i="6" s="1"/>
  <c r="Q174" i="6" s="1"/>
  <c r="M173" i="6"/>
  <c r="M164" i="6" s="1"/>
  <c r="L173" i="6"/>
  <c r="U173" i="6" s="1"/>
  <c r="M172" i="6"/>
  <c r="L172" i="6"/>
  <c r="U172" i="6" s="1"/>
  <c r="U171" i="6"/>
  <c r="T171" i="6"/>
  <c r="Q171" i="6"/>
  <c r="S171" i="6" s="1"/>
  <c r="M171" i="6"/>
  <c r="L171" i="6"/>
  <c r="K171" i="6"/>
  <c r="J171" i="6"/>
  <c r="U170" i="6"/>
  <c r="O170" i="6"/>
  <c r="N170" i="6"/>
  <c r="K170" i="6"/>
  <c r="J170" i="6" s="1"/>
  <c r="S170" i="6" s="1"/>
  <c r="D170" i="6"/>
  <c r="C170" i="6"/>
  <c r="Q170" i="6" s="1"/>
  <c r="R170" i="6" s="1"/>
  <c r="U169" i="6"/>
  <c r="O169" i="6"/>
  <c r="N169" i="6"/>
  <c r="D169" i="6"/>
  <c r="C169" i="6" s="1"/>
  <c r="Q169" i="6" s="1"/>
  <c r="R169" i="6" s="1"/>
  <c r="U168" i="6"/>
  <c r="O168" i="6"/>
  <c r="N168" i="6"/>
  <c r="D168" i="6"/>
  <c r="C168" i="6" s="1"/>
  <c r="Q168" i="6" s="1"/>
  <c r="R168" i="6" s="1"/>
  <c r="U167" i="6"/>
  <c r="Q167" i="6"/>
  <c r="R167" i="6" s="1"/>
  <c r="O167" i="6"/>
  <c r="N167" i="6"/>
  <c r="K167" i="6"/>
  <c r="J167" i="6" s="1"/>
  <c r="S167" i="6" s="1"/>
  <c r="D167" i="6"/>
  <c r="C167" i="6"/>
  <c r="U166" i="6"/>
  <c r="O166" i="6"/>
  <c r="K166" i="6" s="1"/>
  <c r="N166" i="6"/>
  <c r="D166" i="6"/>
  <c r="C166" i="6"/>
  <c r="Q166" i="6" s="1"/>
  <c r="R166" i="6" s="1"/>
  <c r="U165" i="6"/>
  <c r="U164" i="6" s="1"/>
  <c r="O165" i="6"/>
  <c r="N165" i="6"/>
  <c r="K165" i="6" s="1"/>
  <c r="D165" i="6"/>
  <c r="C165" i="6" s="1"/>
  <c r="Q165" i="6" s="1"/>
  <c r="R165" i="6" s="1"/>
  <c r="J175" i="6" l="1"/>
  <c r="Q175" i="6" s="1"/>
  <c r="S175" i="6" s="1"/>
  <c r="T175" i="6"/>
  <c r="J183" i="6"/>
  <c r="Q183" i="6" s="1"/>
  <c r="S183" i="6" s="1"/>
  <c r="T183" i="6"/>
  <c r="J178" i="6"/>
  <c r="Q178" i="6" s="1"/>
  <c r="T178" i="6"/>
  <c r="O164" i="6"/>
  <c r="N164" i="6"/>
  <c r="T170" i="6"/>
  <c r="K173" i="6"/>
  <c r="J173" i="6" s="1"/>
  <c r="Q173" i="6" s="1"/>
  <c r="K181" i="6"/>
  <c r="J181" i="6" s="1"/>
  <c r="Q181" i="6" s="1"/>
  <c r="R181" i="6" s="1"/>
  <c r="K169" i="6"/>
  <c r="J169" i="6" s="1"/>
  <c r="S169" i="6" s="1"/>
  <c r="C164" i="6"/>
  <c r="L164" i="6"/>
  <c r="K168" i="6"/>
  <c r="K172" i="6"/>
  <c r="T172" i="6" s="1"/>
  <c r="K180" i="6"/>
  <c r="T180" i="6" s="1"/>
  <c r="D164" i="6"/>
  <c r="S174" i="6"/>
  <c r="R174" i="6"/>
  <c r="S182" i="6"/>
  <c r="R182" i="6"/>
  <c r="S181" i="6"/>
  <c r="T165" i="6"/>
  <c r="J165" i="6"/>
  <c r="R177" i="6"/>
  <c r="S177" i="6"/>
  <c r="S173" i="6"/>
  <c r="R173" i="6"/>
  <c r="J168" i="6"/>
  <c r="S168" i="6" s="1"/>
  <c r="T168" i="6"/>
  <c r="S178" i="6"/>
  <c r="R178" i="6"/>
  <c r="T166" i="6"/>
  <c r="J166" i="6"/>
  <c r="S166" i="6" s="1"/>
  <c r="J176" i="6"/>
  <c r="Q176" i="6" s="1"/>
  <c r="J180" i="6"/>
  <c r="Q180" i="6" s="1"/>
  <c r="T167" i="6"/>
  <c r="T181" i="6"/>
  <c r="T173" i="6"/>
  <c r="T177" i="6"/>
  <c r="R171" i="6"/>
  <c r="R179" i="6"/>
  <c r="R183" i="6"/>
  <c r="R164" i="6" l="1"/>
  <c r="T169" i="6"/>
  <c r="T164" i="6" s="1"/>
  <c r="R175" i="6"/>
  <c r="J172" i="6"/>
  <c r="Q172" i="6" s="1"/>
  <c r="Q164" i="6" s="1"/>
  <c r="K164" i="6"/>
  <c r="S165" i="6"/>
  <c r="J164" i="6"/>
  <c r="S176" i="6"/>
  <c r="R176" i="6"/>
  <c r="S180" i="6"/>
  <c r="R180" i="6"/>
  <c r="S172" i="6"/>
  <c r="R172" i="6"/>
  <c r="S164" i="6" l="1"/>
  <c r="E158" i="6"/>
  <c r="F158" i="6"/>
  <c r="G158" i="6"/>
  <c r="H158" i="6"/>
  <c r="I158" i="6"/>
  <c r="K158" i="6"/>
  <c r="L158" i="6"/>
  <c r="M158" i="6"/>
  <c r="N158" i="6"/>
  <c r="O158" i="6"/>
  <c r="P158" i="6"/>
  <c r="Q158" i="6"/>
  <c r="R158" i="6"/>
  <c r="S158" i="6"/>
  <c r="T158" i="6"/>
  <c r="U158" i="6"/>
  <c r="D149" i="6"/>
  <c r="E149" i="6"/>
  <c r="F149" i="6"/>
  <c r="G149" i="6"/>
  <c r="H149" i="6"/>
  <c r="I149" i="6"/>
  <c r="J149" i="6"/>
  <c r="K149" i="6"/>
  <c r="L149" i="6"/>
  <c r="M149" i="6"/>
  <c r="N149" i="6"/>
  <c r="O149" i="6"/>
  <c r="P149" i="6"/>
  <c r="R149" i="6"/>
  <c r="R7" i="6" s="1"/>
  <c r="S149" i="6"/>
  <c r="S7" i="6" s="1"/>
  <c r="T149" i="6"/>
  <c r="T7" i="6" s="1"/>
  <c r="U149" i="6"/>
  <c r="U7" i="6" s="1"/>
  <c r="C149" i="6"/>
  <c r="D143" i="6"/>
  <c r="E143" i="6"/>
  <c r="E139" i="6" s="1"/>
  <c r="F143" i="6"/>
  <c r="F139" i="6" s="1"/>
  <c r="G143" i="6"/>
  <c r="G139" i="6" s="1"/>
  <c r="H143" i="6"/>
  <c r="I143" i="6"/>
  <c r="J143" i="6"/>
  <c r="K143" i="6"/>
  <c r="L143" i="6"/>
  <c r="L139" i="6" s="1"/>
  <c r="M143" i="6"/>
  <c r="M139" i="6" s="1"/>
  <c r="N143" i="6"/>
  <c r="N139" i="6" s="1"/>
  <c r="O143" i="6"/>
  <c r="P143" i="6"/>
  <c r="Q143" i="6"/>
  <c r="R143" i="6"/>
  <c r="R139" i="6" s="1"/>
  <c r="S143" i="6"/>
  <c r="S139" i="6" s="1"/>
  <c r="T143" i="6"/>
  <c r="U143" i="6"/>
  <c r="C143" i="6"/>
  <c r="H139" i="6"/>
  <c r="I139" i="6"/>
  <c r="O139" i="6"/>
  <c r="P139" i="6"/>
  <c r="T139" i="6"/>
  <c r="U139" i="6"/>
  <c r="Q27" i="6"/>
  <c r="Q7" i="6" s="1"/>
  <c r="E27" i="6"/>
  <c r="F27" i="6"/>
  <c r="G27" i="6"/>
  <c r="H27" i="6"/>
  <c r="I27" i="6"/>
  <c r="L27" i="6"/>
  <c r="M27" i="6"/>
  <c r="N27" i="6"/>
  <c r="O27" i="6"/>
  <c r="P27" i="6"/>
  <c r="R27" i="6"/>
  <c r="S27" i="6"/>
  <c r="T27" i="6"/>
  <c r="U27" i="6"/>
  <c r="U25" i="6"/>
  <c r="T25" i="6"/>
  <c r="S25" i="6"/>
  <c r="R25" i="6"/>
  <c r="Q25" i="6"/>
  <c r="P25" i="6"/>
  <c r="O25" i="6"/>
  <c r="N25" i="6"/>
  <c r="M25" i="6"/>
  <c r="K25" i="6"/>
  <c r="J25" i="6"/>
  <c r="I25" i="6"/>
  <c r="H25" i="6"/>
  <c r="G25" i="6"/>
  <c r="F25" i="6"/>
  <c r="D25" i="6"/>
  <c r="C25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C22" i="6"/>
  <c r="E8" i="6"/>
  <c r="F8" i="6"/>
  <c r="G8" i="6"/>
  <c r="H8" i="6"/>
  <c r="I8" i="6"/>
  <c r="L8" i="6"/>
  <c r="M8" i="6"/>
  <c r="N8" i="6"/>
  <c r="O8" i="6"/>
  <c r="P8" i="6"/>
  <c r="Q8" i="6"/>
  <c r="R8" i="6"/>
  <c r="S8" i="6"/>
  <c r="T8" i="6"/>
  <c r="U8" i="6"/>
  <c r="K324" i="6" l="1"/>
  <c r="K323" i="6" s="1"/>
  <c r="D324" i="6"/>
  <c r="D323" i="6" s="1"/>
  <c r="J324" i="6" l="1"/>
  <c r="J323" i="6" s="1"/>
  <c r="C324" i="6"/>
  <c r="C323" i="6" s="1"/>
  <c r="K322" i="6"/>
  <c r="D322" i="6"/>
  <c r="C322" i="6" l="1"/>
  <c r="C321" i="6" s="1"/>
  <c r="D321" i="6"/>
  <c r="J322" i="6"/>
  <c r="J321" i="6" s="1"/>
  <c r="K321" i="6"/>
  <c r="D320" i="6"/>
  <c r="C320" i="6" s="1"/>
  <c r="D319" i="6"/>
  <c r="C319" i="6" s="1"/>
  <c r="D318" i="6"/>
  <c r="C318" i="6" s="1"/>
  <c r="D317" i="6"/>
  <c r="C317" i="6" s="1"/>
  <c r="D316" i="6"/>
  <c r="C316" i="6" s="1"/>
  <c r="D315" i="6"/>
  <c r="C315" i="6"/>
  <c r="D314" i="6"/>
  <c r="C314" i="6" s="1"/>
  <c r="D313" i="6"/>
  <c r="C313" i="6"/>
  <c r="D312" i="6"/>
  <c r="C312" i="6" s="1"/>
  <c r="D311" i="6"/>
  <c r="C311" i="6" s="1"/>
  <c r="D310" i="6"/>
  <c r="C310" i="6"/>
  <c r="K309" i="6"/>
  <c r="J309" i="6" s="1"/>
  <c r="D309" i="6"/>
  <c r="C309" i="6" s="1"/>
  <c r="D308" i="6"/>
  <c r="C308" i="6" s="1"/>
  <c r="D307" i="6"/>
  <c r="C307" i="6" s="1"/>
  <c r="D306" i="6"/>
  <c r="C306" i="6" s="1"/>
  <c r="D305" i="6"/>
  <c r="C305" i="6"/>
  <c r="D304" i="6"/>
  <c r="C304" i="6"/>
  <c r="K303" i="6"/>
  <c r="D303" i="6"/>
  <c r="C303" i="6"/>
  <c r="D302" i="6"/>
  <c r="C302" i="6" s="1"/>
  <c r="D301" i="6"/>
  <c r="C301" i="6" s="1"/>
  <c r="F300" i="6"/>
  <c r="E300" i="6"/>
  <c r="D300" i="6" s="1"/>
  <c r="C300" i="6" s="1"/>
  <c r="F299" i="6"/>
  <c r="E299" i="6"/>
  <c r="F298" i="6"/>
  <c r="E298" i="6"/>
  <c r="E297" i="6" s="1"/>
  <c r="J303" i="6" l="1"/>
  <c r="J297" i="6" s="1"/>
  <c r="K297" i="6"/>
  <c r="D298" i="6"/>
  <c r="F297" i="6"/>
  <c r="D299" i="6"/>
  <c r="C299" i="6" s="1"/>
  <c r="Q296" i="6"/>
  <c r="M296" i="6"/>
  <c r="L296" i="6" s="1"/>
  <c r="J296" i="6"/>
  <c r="I296" i="6"/>
  <c r="I295" i="6" s="1"/>
  <c r="C295" i="6" s="1"/>
  <c r="H296" i="6"/>
  <c r="H295" i="6" s="1"/>
  <c r="H294" i="6" s="1"/>
  <c r="H293" i="6" s="1"/>
  <c r="H292" i="6" s="1"/>
  <c r="H291" i="6" s="1"/>
  <c r="H290" i="6" s="1"/>
  <c r="H289" i="6" s="1"/>
  <c r="H288" i="6" s="1"/>
  <c r="H287" i="6" s="1"/>
  <c r="H286" i="6" s="1"/>
  <c r="H285" i="6" s="1"/>
  <c r="H284" i="6" s="1"/>
  <c r="H283" i="6" s="1"/>
  <c r="H282" i="6" s="1"/>
  <c r="H281" i="6" s="1"/>
  <c r="H280" i="6" s="1"/>
  <c r="H279" i="6" s="1"/>
  <c r="H278" i="6" s="1"/>
  <c r="H277" i="6" s="1"/>
  <c r="H276" i="6" s="1"/>
  <c r="H275" i="6" s="1"/>
  <c r="H274" i="6" s="1"/>
  <c r="H273" i="6" s="1"/>
  <c r="H272" i="6" s="1"/>
  <c r="H271" i="6" s="1"/>
  <c r="H270" i="6" s="1"/>
  <c r="H269" i="6" s="1"/>
  <c r="H268" i="6" s="1"/>
  <c r="H267" i="6" s="1"/>
  <c r="H266" i="6" s="1"/>
  <c r="H265" i="6" s="1"/>
  <c r="H264" i="6" s="1"/>
  <c r="H263" i="6" s="1"/>
  <c r="H262" i="6" s="1"/>
  <c r="H261" i="6" s="1"/>
  <c r="H260" i="6" s="1"/>
  <c r="H259" i="6" s="1"/>
  <c r="H258" i="6" s="1"/>
  <c r="H257" i="6" s="1"/>
  <c r="H256" i="6" s="1"/>
  <c r="H255" i="6" s="1"/>
  <c r="H254" i="6" s="1"/>
  <c r="H253" i="6" s="1"/>
  <c r="H252" i="6" s="1"/>
  <c r="H251" i="6" s="1"/>
  <c r="H250" i="6" s="1"/>
  <c r="H249" i="6" s="1"/>
  <c r="H248" i="6" s="1"/>
  <c r="H247" i="6" s="1"/>
  <c r="H246" i="6" s="1"/>
  <c r="H245" i="6" s="1"/>
  <c r="H244" i="6" s="1"/>
  <c r="H243" i="6" s="1"/>
  <c r="H242" i="6" s="1"/>
  <c r="H241" i="6" s="1"/>
  <c r="H240" i="6" s="1"/>
  <c r="H239" i="6" s="1"/>
  <c r="H238" i="6" s="1"/>
  <c r="H237" i="6" s="1"/>
  <c r="H236" i="6" s="1"/>
  <c r="H235" i="6" s="1"/>
  <c r="H234" i="6" s="1"/>
  <c r="H233" i="6" s="1"/>
  <c r="H232" i="6" s="1"/>
  <c r="H231" i="6" s="1"/>
  <c r="H230" i="6" s="1"/>
  <c r="H229" i="6" s="1"/>
  <c r="H228" i="6" s="1"/>
  <c r="H227" i="6" s="1"/>
  <c r="H226" i="6" s="1"/>
  <c r="H225" i="6" s="1"/>
  <c r="H224" i="6" s="1"/>
  <c r="H223" i="6" s="1"/>
  <c r="H222" i="6" s="1"/>
  <c r="H221" i="6" s="1"/>
  <c r="H220" i="6" s="1"/>
  <c r="H219" i="6" s="1"/>
  <c r="G296" i="6"/>
  <c r="G295" i="6" s="1"/>
  <c r="G294" i="6" s="1"/>
  <c r="G293" i="6" s="1"/>
  <c r="G292" i="6" s="1"/>
  <c r="G291" i="6" s="1"/>
  <c r="G290" i="6" s="1"/>
  <c r="G289" i="6" s="1"/>
  <c r="G288" i="6" s="1"/>
  <c r="G287" i="6" s="1"/>
  <c r="G286" i="6" s="1"/>
  <c r="G285" i="6" s="1"/>
  <c r="G284" i="6" s="1"/>
  <c r="G283" i="6" s="1"/>
  <c r="G282" i="6" s="1"/>
  <c r="G281" i="6" s="1"/>
  <c r="G280" i="6" s="1"/>
  <c r="G279" i="6" s="1"/>
  <c r="G278" i="6" s="1"/>
  <c r="G277" i="6" s="1"/>
  <c r="G276" i="6" s="1"/>
  <c r="G275" i="6" s="1"/>
  <c r="G274" i="6" s="1"/>
  <c r="G273" i="6" s="1"/>
  <c r="G272" i="6" s="1"/>
  <c r="G271" i="6" s="1"/>
  <c r="G270" i="6" s="1"/>
  <c r="G269" i="6" s="1"/>
  <c r="G268" i="6" s="1"/>
  <c r="G267" i="6" s="1"/>
  <c r="G266" i="6" s="1"/>
  <c r="G265" i="6" s="1"/>
  <c r="G264" i="6" s="1"/>
  <c r="G263" i="6" s="1"/>
  <c r="G262" i="6" s="1"/>
  <c r="G261" i="6" s="1"/>
  <c r="G260" i="6" s="1"/>
  <c r="G259" i="6" s="1"/>
  <c r="G258" i="6" s="1"/>
  <c r="G257" i="6" s="1"/>
  <c r="G256" i="6" s="1"/>
  <c r="G255" i="6" s="1"/>
  <c r="G254" i="6" s="1"/>
  <c r="G253" i="6" s="1"/>
  <c r="G252" i="6" s="1"/>
  <c r="G251" i="6" s="1"/>
  <c r="G250" i="6" s="1"/>
  <c r="G249" i="6" s="1"/>
  <c r="G248" i="6" s="1"/>
  <c r="G247" i="6" s="1"/>
  <c r="G246" i="6" s="1"/>
  <c r="G245" i="6" s="1"/>
  <c r="G244" i="6" s="1"/>
  <c r="G243" i="6" s="1"/>
  <c r="G242" i="6" s="1"/>
  <c r="G241" i="6" s="1"/>
  <c r="G240" i="6" s="1"/>
  <c r="G239" i="6" s="1"/>
  <c r="G238" i="6" s="1"/>
  <c r="G237" i="6" s="1"/>
  <c r="G236" i="6" s="1"/>
  <c r="G235" i="6" s="1"/>
  <c r="G234" i="6" s="1"/>
  <c r="G233" i="6" s="1"/>
  <c r="G232" i="6" s="1"/>
  <c r="G231" i="6" s="1"/>
  <c r="G230" i="6" s="1"/>
  <c r="G229" i="6" s="1"/>
  <c r="G228" i="6" s="1"/>
  <c r="G227" i="6" s="1"/>
  <c r="G226" i="6" s="1"/>
  <c r="G225" i="6" s="1"/>
  <c r="G224" i="6" s="1"/>
  <c r="G223" i="6" s="1"/>
  <c r="G222" i="6" s="1"/>
  <c r="G221" i="6" s="1"/>
  <c r="G220" i="6" s="1"/>
  <c r="G219" i="6" s="1"/>
  <c r="F296" i="6"/>
  <c r="E296" i="6" s="1"/>
  <c r="Q295" i="6"/>
  <c r="M295" i="6"/>
  <c r="L295" i="6"/>
  <c r="J295" i="6"/>
  <c r="F295" i="6"/>
  <c r="E295" i="6" s="1"/>
  <c r="Q294" i="6"/>
  <c r="M294" i="6"/>
  <c r="L294" i="6" s="1"/>
  <c r="J294" i="6"/>
  <c r="F294" i="6"/>
  <c r="E294" i="6" s="1"/>
  <c r="Q293" i="6"/>
  <c r="M293" i="6"/>
  <c r="L293" i="6"/>
  <c r="J293" i="6"/>
  <c r="F293" i="6"/>
  <c r="E293" i="6" s="1"/>
  <c r="Q292" i="6"/>
  <c r="M292" i="6"/>
  <c r="L292" i="6" s="1"/>
  <c r="J292" i="6"/>
  <c r="F292" i="6"/>
  <c r="E292" i="6"/>
  <c r="Q291" i="6"/>
  <c r="M291" i="6"/>
  <c r="L291" i="6" s="1"/>
  <c r="J291" i="6"/>
  <c r="F291" i="6"/>
  <c r="E291" i="6" s="1"/>
  <c r="Q290" i="6"/>
  <c r="M290" i="6"/>
  <c r="L290" i="6" s="1"/>
  <c r="J290" i="6"/>
  <c r="F290" i="6"/>
  <c r="E290" i="6" s="1"/>
  <c r="Q289" i="6"/>
  <c r="M289" i="6"/>
  <c r="L289" i="6" s="1"/>
  <c r="J289" i="6"/>
  <c r="F289" i="6"/>
  <c r="E289" i="6" s="1"/>
  <c r="Q288" i="6"/>
  <c r="M288" i="6"/>
  <c r="L288" i="6" s="1"/>
  <c r="J288" i="6"/>
  <c r="F288" i="6"/>
  <c r="E288" i="6" s="1"/>
  <c r="Q287" i="6"/>
  <c r="M287" i="6"/>
  <c r="L287" i="6" s="1"/>
  <c r="J287" i="6"/>
  <c r="F287" i="6"/>
  <c r="E287" i="6" s="1"/>
  <c r="Q286" i="6"/>
  <c r="M286" i="6"/>
  <c r="L286" i="6" s="1"/>
  <c r="J286" i="6"/>
  <c r="F286" i="6"/>
  <c r="E286" i="6" s="1"/>
  <c r="Q285" i="6"/>
  <c r="M285" i="6"/>
  <c r="L285" i="6" s="1"/>
  <c r="J285" i="6"/>
  <c r="F285" i="6"/>
  <c r="E285" i="6" s="1"/>
  <c r="Q284" i="6"/>
  <c r="M284" i="6"/>
  <c r="L284" i="6" s="1"/>
  <c r="J284" i="6"/>
  <c r="F284" i="6"/>
  <c r="E284" i="6" s="1"/>
  <c r="Q283" i="6"/>
  <c r="M283" i="6"/>
  <c r="L283" i="6" s="1"/>
  <c r="J283" i="6"/>
  <c r="F283" i="6"/>
  <c r="E283" i="6" s="1"/>
  <c r="Q282" i="6"/>
  <c r="M282" i="6"/>
  <c r="L282" i="6" s="1"/>
  <c r="J282" i="6"/>
  <c r="F282" i="6"/>
  <c r="E282" i="6" s="1"/>
  <c r="Q281" i="6"/>
  <c r="M281" i="6"/>
  <c r="L281" i="6"/>
  <c r="J281" i="6"/>
  <c r="F281" i="6"/>
  <c r="E281" i="6" s="1"/>
  <c r="Q280" i="6"/>
  <c r="M280" i="6"/>
  <c r="L280" i="6" s="1"/>
  <c r="J280" i="6"/>
  <c r="F280" i="6"/>
  <c r="E280" i="6"/>
  <c r="Q279" i="6"/>
  <c r="M279" i="6"/>
  <c r="L279" i="6" s="1"/>
  <c r="J279" i="6"/>
  <c r="F279" i="6"/>
  <c r="E279" i="6" s="1"/>
  <c r="Q278" i="6"/>
  <c r="M278" i="6"/>
  <c r="L278" i="6" s="1"/>
  <c r="J278" i="6"/>
  <c r="F278" i="6"/>
  <c r="E278" i="6"/>
  <c r="Q277" i="6"/>
  <c r="M277" i="6"/>
  <c r="L277" i="6"/>
  <c r="J277" i="6"/>
  <c r="F277" i="6"/>
  <c r="E277" i="6" s="1"/>
  <c r="Q276" i="6"/>
  <c r="M276" i="6"/>
  <c r="L276" i="6" s="1"/>
  <c r="J276" i="6"/>
  <c r="F276" i="6"/>
  <c r="E276" i="6" s="1"/>
  <c r="Q275" i="6"/>
  <c r="M275" i="6"/>
  <c r="L275" i="6"/>
  <c r="J275" i="6"/>
  <c r="F275" i="6"/>
  <c r="E275" i="6" s="1"/>
  <c r="Q274" i="6"/>
  <c r="M274" i="6"/>
  <c r="L274" i="6" s="1"/>
  <c r="J274" i="6"/>
  <c r="F274" i="6"/>
  <c r="E274" i="6" s="1"/>
  <c r="Q273" i="6"/>
  <c r="M273" i="6"/>
  <c r="L273" i="6" s="1"/>
  <c r="J273" i="6"/>
  <c r="F273" i="6"/>
  <c r="E273" i="6" s="1"/>
  <c r="Q272" i="6"/>
  <c r="M272" i="6"/>
  <c r="L272" i="6" s="1"/>
  <c r="J272" i="6"/>
  <c r="F272" i="6"/>
  <c r="E272" i="6"/>
  <c r="Q271" i="6"/>
  <c r="M271" i="6"/>
  <c r="L271" i="6" s="1"/>
  <c r="J271" i="6"/>
  <c r="F271" i="6"/>
  <c r="E271" i="6" s="1"/>
  <c r="Q270" i="6"/>
  <c r="M270" i="6"/>
  <c r="L270" i="6" s="1"/>
  <c r="J270" i="6"/>
  <c r="F270" i="6"/>
  <c r="E270" i="6" s="1"/>
  <c r="Q269" i="6"/>
  <c r="M269" i="6"/>
  <c r="L269" i="6" s="1"/>
  <c r="J269" i="6"/>
  <c r="F269" i="6"/>
  <c r="E269" i="6" s="1"/>
  <c r="Q268" i="6"/>
  <c r="M268" i="6"/>
  <c r="L268" i="6" s="1"/>
  <c r="J268" i="6"/>
  <c r="F268" i="6"/>
  <c r="E268" i="6" s="1"/>
  <c r="Q267" i="6"/>
  <c r="M267" i="6"/>
  <c r="L267" i="6" s="1"/>
  <c r="J267" i="6"/>
  <c r="F267" i="6"/>
  <c r="E267" i="6" s="1"/>
  <c r="Q266" i="6"/>
  <c r="M266" i="6"/>
  <c r="L266" i="6" s="1"/>
  <c r="J266" i="6"/>
  <c r="F266" i="6"/>
  <c r="E266" i="6" s="1"/>
  <c r="Q265" i="6"/>
  <c r="M265" i="6"/>
  <c r="L265" i="6" s="1"/>
  <c r="J265" i="6"/>
  <c r="F265" i="6"/>
  <c r="E265" i="6" s="1"/>
  <c r="Q264" i="6"/>
  <c r="M264" i="6"/>
  <c r="L264" i="6" s="1"/>
  <c r="J264" i="6"/>
  <c r="F264" i="6"/>
  <c r="E264" i="6" s="1"/>
  <c r="Q263" i="6"/>
  <c r="M263" i="6"/>
  <c r="L263" i="6"/>
  <c r="J263" i="6"/>
  <c r="F263" i="6"/>
  <c r="E263" i="6" s="1"/>
  <c r="Q262" i="6"/>
  <c r="M262" i="6"/>
  <c r="L262" i="6" s="1"/>
  <c r="J262" i="6"/>
  <c r="F262" i="6"/>
  <c r="E262" i="6" s="1"/>
  <c r="Q261" i="6"/>
  <c r="M261" i="6"/>
  <c r="L261" i="6" s="1"/>
  <c r="J261" i="6"/>
  <c r="F261" i="6"/>
  <c r="E261" i="6" s="1"/>
  <c r="Q260" i="6"/>
  <c r="M260" i="6"/>
  <c r="L260" i="6" s="1"/>
  <c r="J260" i="6"/>
  <c r="F260" i="6"/>
  <c r="E260" i="6" s="1"/>
  <c r="Q259" i="6"/>
  <c r="M259" i="6"/>
  <c r="L259" i="6"/>
  <c r="J259" i="6"/>
  <c r="F259" i="6"/>
  <c r="E259" i="6" s="1"/>
  <c r="Q258" i="6"/>
  <c r="M258" i="6"/>
  <c r="L258" i="6" s="1"/>
  <c r="J258" i="6"/>
  <c r="F258" i="6"/>
  <c r="E258" i="6" s="1"/>
  <c r="Q257" i="6"/>
  <c r="M257" i="6"/>
  <c r="L257" i="6" s="1"/>
  <c r="J257" i="6"/>
  <c r="F257" i="6"/>
  <c r="E257" i="6" s="1"/>
  <c r="Q256" i="6"/>
  <c r="M256" i="6"/>
  <c r="L256" i="6" s="1"/>
  <c r="J256" i="6"/>
  <c r="F256" i="6"/>
  <c r="E256" i="6" s="1"/>
  <c r="Q255" i="6"/>
  <c r="M255" i="6"/>
  <c r="L255" i="6" s="1"/>
  <c r="J255" i="6"/>
  <c r="F255" i="6"/>
  <c r="E255" i="6" s="1"/>
  <c r="Q254" i="6"/>
  <c r="M254" i="6"/>
  <c r="L254" i="6" s="1"/>
  <c r="J254" i="6"/>
  <c r="F254" i="6"/>
  <c r="E254" i="6"/>
  <c r="Q253" i="6"/>
  <c r="M253" i="6"/>
  <c r="L253" i="6" s="1"/>
  <c r="J253" i="6"/>
  <c r="F253" i="6"/>
  <c r="E253" i="6" s="1"/>
  <c r="Q252" i="6"/>
  <c r="M252" i="6"/>
  <c r="L252" i="6" s="1"/>
  <c r="J252" i="6"/>
  <c r="F252" i="6"/>
  <c r="E252" i="6" s="1"/>
  <c r="Q251" i="6"/>
  <c r="M251" i="6"/>
  <c r="L251" i="6" s="1"/>
  <c r="J251" i="6"/>
  <c r="F251" i="6"/>
  <c r="E251" i="6" s="1"/>
  <c r="Q250" i="6"/>
  <c r="M250" i="6"/>
  <c r="L250" i="6" s="1"/>
  <c r="J250" i="6"/>
  <c r="F250" i="6"/>
  <c r="E250" i="6" s="1"/>
  <c r="Q249" i="6"/>
  <c r="M249" i="6"/>
  <c r="L249" i="6" s="1"/>
  <c r="J249" i="6"/>
  <c r="F249" i="6"/>
  <c r="E249" i="6" s="1"/>
  <c r="Q248" i="6"/>
  <c r="M248" i="6"/>
  <c r="L248" i="6" s="1"/>
  <c r="J248" i="6"/>
  <c r="F248" i="6"/>
  <c r="E248" i="6" s="1"/>
  <c r="Q247" i="6"/>
  <c r="M247" i="6"/>
  <c r="L247" i="6" s="1"/>
  <c r="J247" i="6"/>
  <c r="F247" i="6"/>
  <c r="E247" i="6" s="1"/>
  <c r="Q246" i="6"/>
  <c r="M246" i="6"/>
  <c r="L246" i="6" s="1"/>
  <c r="J246" i="6"/>
  <c r="F246" i="6"/>
  <c r="E246" i="6" s="1"/>
  <c r="Q245" i="6"/>
  <c r="M245" i="6"/>
  <c r="L245" i="6" s="1"/>
  <c r="J245" i="6"/>
  <c r="F245" i="6"/>
  <c r="E245" i="6" s="1"/>
  <c r="Q244" i="6"/>
  <c r="M244" i="6"/>
  <c r="L244" i="6" s="1"/>
  <c r="J244" i="6"/>
  <c r="F244" i="6"/>
  <c r="E244" i="6" s="1"/>
  <c r="Q243" i="6"/>
  <c r="M243" i="6"/>
  <c r="L243" i="6" s="1"/>
  <c r="J243" i="6"/>
  <c r="F243" i="6"/>
  <c r="E243" i="6" s="1"/>
  <c r="Q242" i="6"/>
  <c r="M242" i="6"/>
  <c r="L242" i="6" s="1"/>
  <c r="J242" i="6"/>
  <c r="F242" i="6"/>
  <c r="E242" i="6" s="1"/>
  <c r="Q241" i="6"/>
  <c r="M241" i="6"/>
  <c r="L241" i="6" s="1"/>
  <c r="J241" i="6"/>
  <c r="F241" i="6"/>
  <c r="E241" i="6" s="1"/>
  <c r="Q240" i="6"/>
  <c r="M240" i="6"/>
  <c r="L240" i="6" s="1"/>
  <c r="J240" i="6"/>
  <c r="F240" i="6"/>
  <c r="E240" i="6" s="1"/>
  <c r="Q239" i="6"/>
  <c r="M239" i="6"/>
  <c r="L239" i="6"/>
  <c r="J239" i="6"/>
  <c r="F239" i="6"/>
  <c r="E239" i="6" s="1"/>
  <c r="Q238" i="6"/>
  <c r="M238" i="6"/>
  <c r="L238" i="6" s="1"/>
  <c r="J238" i="6"/>
  <c r="F238" i="6"/>
  <c r="E238" i="6" s="1"/>
  <c r="Q237" i="6"/>
  <c r="M237" i="6"/>
  <c r="L237" i="6" s="1"/>
  <c r="J237" i="6"/>
  <c r="F237" i="6"/>
  <c r="E237" i="6" s="1"/>
  <c r="Q236" i="6"/>
  <c r="M236" i="6"/>
  <c r="L236" i="6" s="1"/>
  <c r="J236" i="6"/>
  <c r="F236" i="6"/>
  <c r="E236" i="6" s="1"/>
  <c r="Q235" i="6"/>
  <c r="M235" i="6"/>
  <c r="L235" i="6" s="1"/>
  <c r="J235" i="6"/>
  <c r="F235" i="6"/>
  <c r="E235" i="6"/>
  <c r="Q234" i="6"/>
  <c r="M234" i="6"/>
  <c r="L234" i="6" s="1"/>
  <c r="J234" i="6"/>
  <c r="F234" i="6"/>
  <c r="E234" i="6" s="1"/>
  <c r="Q233" i="6"/>
  <c r="M233" i="6"/>
  <c r="L233" i="6" s="1"/>
  <c r="J233" i="6"/>
  <c r="F233" i="6"/>
  <c r="E233" i="6" s="1"/>
  <c r="Q232" i="6"/>
  <c r="M232" i="6"/>
  <c r="L232" i="6" s="1"/>
  <c r="J232" i="6"/>
  <c r="F232" i="6"/>
  <c r="E232" i="6" s="1"/>
  <c r="Q231" i="6"/>
  <c r="M231" i="6"/>
  <c r="L231" i="6" s="1"/>
  <c r="J231" i="6"/>
  <c r="F231" i="6"/>
  <c r="E231" i="6" s="1"/>
  <c r="Q230" i="6"/>
  <c r="M230" i="6"/>
  <c r="L230" i="6" s="1"/>
  <c r="J230" i="6"/>
  <c r="F230" i="6"/>
  <c r="E230" i="6"/>
  <c r="Q229" i="6"/>
  <c r="M229" i="6"/>
  <c r="L229" i="6" s="1"/>
  <c r="J229" i="6"/>
  <c r="F229" i="6"/>
  <c r="E229" i="6" s="1"/>
  <c r="Q228" i="6"/>
  <c r="M228" i="6"/>
  <c r="L228" i="6" s="1"/>
  <c r="J228" i="6"/>
  <c r="F228" i="6"/>
  <c r="E228" i="6" s="1"/>
  <c r="Q227" i="6"/>
  <c r="M227" i="6"/>
  <c r="L227" i="6" s="1"/>
  <c r="J227" i="6"/>
  <c r="F227" i="6"/>
  <c r="E227" i="6" s="1"/>
  <c r="Q226" i="6"/>
  <c r="M226" i="6"/>
  <c r="L226" i="6" s="1"/>
  <c r="J226" i="6"/>
  <c r="F226" i="6"/>
  <c r="E226" i="6" s="1"/>
  <c r="Q225" i="6"/>
  <c r="M225" i="6"/>
  <c r="L225" i="6" s="1"/>
  <c r="J225" i="6"/>
  <c r="F225" i="6"/>
  <c r="E225" i="6" s="1"/>
  <c r="Q224" i="6"/>
  <c r="M224" i="6"/>
  <c r="L224" i="6" s="1"/>
  <c r="J224" i="6"/>
  <c r="F224" i="6"/>
  <c r="E224" i="6" s="1"/>
  <c r="Q223" i="6"/>
  <c r="M223" i="6"/>
  <c r="L223" i="6" s="1"/>
  <c r="J223" i="6"/>
  <c r="F223" i="6"/>
  <c r="Q222" i="6"/>
  <c r="M222" i="6"/>
  <c r="L222" i="6" s="1"/>
  <c r="J222" i="6"/>
  <c r="F222" i="6"/>
  <c r="E222" i="6" s="1"/>
  <c r="Q221" i="6"/>
  <c r="M221" i="6"/>
  <c r="L221" i="6"/>
  <c r="J221" i="6"/>
  <c r="F221" i="6"/>
  <c r="E221" i="6" s="1"/>
  <c r="Q220" i="6"/>
  <c r="M220" i="6"/>
  <c r="L220" i="6" s="1"/>
  <c r="J220" i="6"/>
  <c r="F220" i="6"/>
  <c r="E220" i="6" s="1"/>
  <c r="Q219" i="6"/>
  <c r="M219" i="6"/>
  <c r="J219" i="6"/>
  <c r="F219" i="6"/>
  <c r="O184" i="6"/>
  <c r="N184" i="6"/>
  <c r="T184" i="6"/>
  <c r="E219" i="6" l="1"/>
  <c r="F218" i="6"/>
  <c r="J218" i="6"/>
  <c r="L219" i="6"/>
  <c r="L218" i="6" s="1"/>
  <c r="M218" i="6"/>
  <c r="C298" i="6"/>
  <c r="C297" i="6" s="1"/>
  <c r="D297" i="6"/>
  <c r="Q218" i="6"/>
  <c r="G218" i="6"/>
  <c r="G184" i="6" s="1"/>
  <c r="H218" i="6"/>
  <c r="H184" i="6" s="1"/>
  <c r="D184" i="6"/>
  <c r="S184" i="6"/>
  <c r="U184" i="6"/>
  <c r="C296" i="6"/>
  <c r="F184" i="6"/>
  <c r="K184" i="6"/>
  <c r="R184" i="6"/>
  <c r="I294" i="6"/>
  <c r="E223" i="6"/>
  <c r="E218" i="6" l="1"/>
  <c r="L184" i="6"/>
  <c r="M184" i="6"/>
  <c r="I293" i="6"/>
  <c r="C294" i="6"/>
  <c r="E184" i="6"/>
  <c r="I292" i="6" l="1"/>
  <c r="C293" i="6"/>
  <c r="C292" i="6" l="1"/>
  <c r="I291" i="6"/>
  <c r="I290" i="6" l="1"/>
  <c r="C291" i="6"/>
  <c r="I289" i="6" l="1"/>
  <c r="C290" i="6"/>
  <c r="C289" i="6" l="1"/>
  <c r="I288" i="6"/>
  <c r="I287" i="6" l="1"/>
  <c r="C288" i="6"/>
  <c r="I286" i="6" l="1"/>
  <c r="C287" i="6"/>
  <c r="C286" i="6" l="1"/>
  <c r="I285" i="6"/>
  <c r="I284" i="6" l="1"/>
  <c r="C285" i="6"/>
  <c r="I283" i="6" l="1"/>
  <c r="C284" i="6"/>
  <c r="C283" i="6" l="1"/>
  <c r="I282" i="6"/>
  <c r="I281" i="6" l="1"/>
  <c r="C282" i="6"/>
  <c r="I280" i="6" l="1"/>
  <c r="C281" i="6"/>
  <c r="C280" i="6" l="1"/>
  <c r="I279" i="6"/>
  <c r="I278" i="6" l="1"/>
  <c r="C279" i="6"/>
  <c r="I277" i="6" l="1"/>
  <c r="C278" i="6"/>
  <c r="C277" i="6" l="1"/>
  <c r="I276" i="6"/>
  <c r="I275" i="6" l="1"/>
  <c r="C276" i="6"/>
  <c r="I274" i="6" l="1"/>
  <c r="C275" i="6"/>
  <c r="C274" i="6" l="1"/>
  <c r="I273" i="6"/>
  <c r="I272" i="6" l="1"/>
  <c r="C273" i="6"/>
  <c r="I271" i="6" l="1"/>
  <c r="C272" i="6"/>
  <c r="C271" i="6" l="1"/>
  <c r="I270" i="6"/>
  <c r="I269" i="6" l="1"/>
  <c r="C270" i="6"/>
  <c r="I268" i="6" l="1"/>
  <c r="C269" i="6"/>
  <c r="C268" i="6" l="1"/>
  <c r="I267" i="6"/>
  <c r="I266" i="6" l="1"/>
  <c r="C267" i="6"/>
  <c r="I265" i="6" l="1"/>
  <c r="C266" i="6"/>
  <c r="C265" i="6" l="1"/>
  <c r="I264" i="6"/>
  <c r="I263" i="6" l="1"/>
  <c r="C264" i="6"/>
  <c r="P184" i="6"/>
  <c r="J184" i="6"/>
  <c r="I262" i="6" l="1"/>
  <c r="C263" i="6"/>
  <c r="C262" i="6" l="1"/>
  <c r="I261" i="6"/>
  <c r="I260" i="6" l="1"/>
  <c r="C261" i="6"/>
  <c r="I259" i="6" l="1"/>
  <c r="C260" i="6"/>
  <c r="C259" i="6" l="1"/>
  <c r="I258" i="6"/>
  <c r="I257" i="6" l="1"/>
  <c r="C258" i="6"/>
  <c r="I256" i="6" l="1"/>
  <c r="C257" i="6"/>
  <c r="C256" i="6" l="1"/>
  <c r="I255" i="6"/>
  <c r="I254" i="6" l="1"/>
  <c r="C255" i="6"/>
  <c r="I253" i="6" l="1"/>
  <c r="C254" i="6"/>
  <c r="C253" i="6" l="1"/>
  <c r="I252" i="6"/>
  <c r="I251" i="6" l="1"/>
  <c r="C252" i="6"/>
  <c r="I250" i="6" l="1"/>
  <c r="C251" i="6"/>
  <c r="C250" i="6" l="1"/>
  <c r="I249" i="6"/>
  <c r="I248" i="6" l="1"/>
  <c r="C249" i="6"/>
  <c r="I247" i="6" l="1"/>
  <c r="C248" i="6"/>
  <c r="C247" i="6" l="1"/>
  <c r="I246" i="6"/>
  <c r="I245" i="6" l="1"/>
  <c r="C246" i="6"/>
  <c r="I244" i="6" l="1"/>
  <c r="C245" i="6"/>
  <c r="C244" i="6" l="1"/>
  <c r="I243" i="6"/>
  <c r="I242" i="6" l="1"/>
  <c r="C243" i="6"/>
  <c r="I241" i="6" l="1"/>
  <c r="C242" i="6"/>
  <c r="C241" i="6" l="1"/>
  <c r="I240" i="6"/>
  <c r="I239" i="6" l="1"/>
  <c r="C240" i="6"/>
  <c r="I238" i="6" l="1"/>
  <c r="C239" i="6"/>
  <c r="C238" i="6" l="1"/>
  <c r="I237" i="6"/>
  <c r="I236" i="6" l="1"/>
  <c r="C237" i="6"/>
  <c r="I235" i="6" l="1"/>
  <c r="C236" i="6"/>
  <c r="C235" i="6" l="1"/>
  <c r="I234" i="6"/>
  <c r="I233" i="6" l="1"/>
  <c r="C234" i="6"/>
  <c r="I232" i="6" l="1"/>
  <c r="C233" i="6"/>
  <c r="C232" i="6" l="1"/>
  <c r="I231" i="6"/>
  <c r="I230" i="6" l="1"/>
  <c r="C231" i="6"/>
  <c r="I229" i="6" l="1"/>
  <c r="C230" i="6"/>
  <c r="C229" i="6" l="1"/>
  <c r="I228" i="6"/>
  <c r="I227" i="6" l="1"/>
  <c r="C228" i="6"/>
  <c r="C227" i="6" l="1"/>
  <c r="I226" i="6"/>
  <c r="C226" i="6" l="1"/>
  <c r="I225" i="6"/>
  <c r="I224" i="6" l="1"/>
  <c r="C225" i="6"/>
  <c r="I223" i="6" l="1"/>
  <c r="C224" i="6"/>
  <c r="C223" i="6" l="1"/>
  <c r="I222" i="6"/>
  <c r="I221" i="6" l="1"/>
  <c r="C222" i="6"/>
  <c r="C221" i="6" l="1"/>
  <c r="I220" i="6"/>
  <c r="C220" i="6" l="1"/>
  <c r="I219" i="6"/>
  <c r="I218" i="6" s="1"/>
  <c r="C219" i="6" l="1"/>
  <c r="C218" i="6" s="1"/>
  <c r="J163" i="6" l="1"/>
  <c r="C163" i="6"/>
  <c r="J162" i="6"/>
  <c r="C162" i="6"/>
  <c r="J161" i="6"/>
  <c r="C161" i="6"/>
  <c r="J160" i="6"/>
  <c r="D160" i="6"/>
  <c r="C160" i="6" s="1"/>
  <c r="J159" i="6"/>
  <c r="D159" i="6"/>
  <c r="C159" i="6" l="1"/>
  <c r="C158" i="6" s="1"/>
  <c r="D158" i="6"/>
  <c r="J158" i="6"/>
  <c r="K142" i="6"/>
  <c r="J142" i="6" s="1"/>
  <c r="Q142" i="6" s="1"/>
  <c r="K141" i="6"/>
  <c r="D140" i="6"/>
  <c r="D139" i="6" s="1"/>
  <c r="J141" i="6" l="1"/>
  <c r="J139" i="6" s="1"/>
  <c r="K139" i="6"/>
  <c r="C140" i="6"/>
  <c r="Q141" i="6"/>
  <c r="K138" i="6"/>
  <c r="D138" i="6"/>
  <c r="C138" i="6" s="1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D40" i="6"/>
  <c r="D39" i="6"/>
  <c r="D38" i="6"/>
  <c r="D36" i="6"/>
  <c r="D35" i="6"/>
  <c r="D33" i="6"/>
  <c r="D31" i="6"/>
  <c r="D29" i="6"/>
  <c r="D28" i="6"/>
  <c r="D27" i="6" s="1"/>
  <c r="J138" i="6" l="1"/>
  <c r="J27" i="6" s="1"/>
  <c r="K27" i="6"/>
  <c r="Q140" i="6"/>
  <c r="Q139" i="6" s="1"/>
  <c r="C139" i="6"/>
  <c r="C27" i="6"/>
  <c r="L26" i="6"/>
  <c r="L25" i="6" s="1"/>
  <c r="E26" i="6"/>
  <c r="E25" i="6" s="1"/>
  <c r="K21" i="6" l="1"/>
  <c r="J21" i="6" s="1"/>
  <c r="D21" i="6"/>
  <c r="C21" i="6" s="1"/>
  <c r="K10" i="6" l="1"/>
  <c r="J10" i="6" s="1"/>
  <c r="K11" i="6"/>
  <c r="J11" i="6" s="1"/>
  <c r="K12" i="6"/>
  <c r="J12" i="6" s="1"/>
  <c r="K13" i="6"/>
  <c r="J13" i="6" s="1"/>
  <c r="K14" i="6"/>
  <c r="J14" i="6" s="1"/>
  <c r="K15" i="6"/>
  <c r="J15" i="6" s="1"/>
  <c r="K16" i="6"/>
  <c r="J16" i="6" s="1"/>
  <c r="K17" i="6"/>
  <c r="J17" i="6" s="1"/>
  <c r="K18" i="6"/>
  <c r="J18" i="6" s="1"/>
  <c r="K19" i="6"/>
  <c r="J19" i="6" s="1"/>
  <c r="K20" i="6"/>
  <c r="J20" i="6" s="1"/>
  <c r="D10" i="6"/>
  <c r="C10" i="6" s="1"/>
  <c r="D11" i="6"/>
  <c r="C11" i="6" s="1"/>
  <c r="D12" i="6"/>
  <c r="C12" i="6" s="1"/>
  <c r="D13" i="6"/>
  <c r="C13" i="6" s="1"/>
  <c r="D14" i="6"/>
  <c r="D15" i="6"/>
  <c r="C15" i="6" s="1"/>
  <c r="D16" i="6"/>
  <c r="C16" i="6" s="1"/>
  <c r="D17" i="6"/>
  <c r="C17" i="6" s="1"/>
  <c r="D18" i="6"/>
  <c r="C18" i="6" s="1"/>
  <c r="D19" i="6"/>
  <c r="C19" i="6" s="1"/>
  <c r="D20" i="6"/>
  <c r="C20" i="6" s="1"/>
  <c r="K9" i="6"/>
  <c r="K8" i="6" s="1"/>
  <c r="D9" i="6"/>
  <c r="C9" i="6" l="1"/>
  <c r="D8" i="6"/>
  <c r="J9" i="6"/>
  <c r="C14" i="6"/>
  <c r="J8" i="6" l="1"/>
  <c r="C8" i="6"/>
  <c r="I184" i="6"/>
  <c r="Q184" i="6" l="1"/>
  <c r="C185" i="6"/>
  <c r="C184" i="6" s="1"/>
</calcChain>
</file>

<file path=xl/sharedStrings.xml><?xml version="1.0" encoding="utf-8"?>
<sst xmlns="http://schemas.openxmlformats.org/spreadsheetml/2006/main" count="581" uniqueCount="573">
  <si>
    <t>№ п/п</t>
  </si>
  <si>
    <t>Направление расходов капитального характера</t>
  </si>
  <si>
    <t>Сметная стоимость объекта</t>
  </si>
  <si>
    <t>Всего, в т.ч.:</t>
  </si>
  <si>
    <t xml:space="preserve">1. Расходы бюджета субъекта Российской Федерации </t>
  </si>
  <si>
    <t>1.1. Расходы бюджета субъекта Российской Федерации (без учета расходов, планируемых за счет целевых межбюджетных трансфертов из федерального бюджета, включая переходящие остатки)</t>
  </si>
  <si>
    <t>1.2. Расходы бюджета субъекта Российской Федерации за счет целевых межбюджетных трансфертов из федерального бюджета</t>
  </si>
  <si>
    <t>2. Расходы местных бюджетов</t>
  </si>
  <si>
    <t>Форма № 1.2</t>
  </si>
  <si>
    <t>Руководитель финансового органа</t>
  </si>
  <si>
    <t>(подпись)</t>
  </si>
  <si>
    <t>(расшифровка)</t>
  </si>
  <si>
    <t>1.3. Расходы бюджета субъекта Российской Федерации (переходящие остатки средств федерального бюджета)</t>
  </si>
  <si>
    <t>1.4. Расходы бюджета субъекта Российской Федерации (переходящие остатки средств бюджета субъекта Российской Федерации)</t>
  </si>
  <si>
    <t>4=5+6+7+8</t>
  </si>
  <si>
    <t>3=4+9</t>
  </si>
  <si>
    <t>11=12+13+14+15</t>
  </si>
  <si>
    <t>10=11+16</t>
  </si>
  <si>
    <t xml:space="preserve">Остаток сметной стоимости объекта </t>
  </si>
  <si>
    <t>в тыс. рублей</t>
  </si>
  <si>
    <t>Сведения о расходах бюджета субъекта Российской Федерации на осуществление капитальных вложений в объекты государственной и муниципальной собственности</t>
  </si>
  <si>
    <t>6 ФБ</t>
  </si>
  <si>
    <t>5 РБ</t>
  </si>
  <si>
    <t>12 РБ</t>
  </si>
  <si>
    <t>13 ФБ</t>
  </si>
  <si>
    <t>2022 год (текущий финансовый год)</t>
  </si>
  <si>
    <t>2023 год (очередной финансовый год)</t>
  </si>
  <si>
    <t>МАД ЧР</t>
  </si>
  <si>
    <t>Реконструкция подъезда от а/д "Ищерская - Червленная" к ст. Калиновская, км 0 - км 4,6</t>
  </si>
  <si>
    <t>Реконструкция а/д Дышне-Ведено - Дарго, км 0 - км 11,7</t>
  </si>
  <si>
    <t>Установка стационарных камер фотовидеофиксации нарушений правил дорожного движения на автомобильных дорогах регионального или межмуниципального значения</t>
  </si>
  <si>
    <t>Создание условий для реализации Программы в сфере дорожного хозяйства (проектно-изыскательские работы)</t>
  </si>
  <si>
    <t>Реализация иных мероприятий подпрограммы (Приобретение дорожной техники, оборудования, технических средств, элементов обустройства пути и материалов)</t>
  </si>
  <si>
    <t>на начало 2022года
 (факт)</t>
  </si>
  <si>
    <t xml:space="preserve"> на конец текущего 2022 года
 (прогноз)</t>
  </si>
  <si>
    <t xml:space="preserve"> на конец 2023 года  в соответствии с законом о бюджете</t>
  </si>
  <si>
    <t xml:space="preserve"> на конец 2024 года  в соответствии с  законом о бюджете</t>
  </si>
  <si>
    <t>1</t>
  </si>
  <si>
    <t>Реконструкция подъезда от а/д "Ищерская - Червленная" к ст. Наурская, км 0 - км 4</t>
  </si>
  <si>
    <t>Реконструкция а/д Серноводск - Грозный, км 38,5 - км 46,7</t>
  </si>
  <si>
    <t>Реконструкция объезда с. Герменчук, км 0 - км 4,6</t>
  </si>
  <si>
    <t xml:space="preserve">Строительство моста на 9 км подъезда от а/д "Грозный - Шатой - Итум-Кали" к с. Зумсой </t>
  </si>
  <si>
    <t>Реконструкция моста на 5 км подъезда к с. Сельментаузен  от а/д "Шали - Тевзена - Элистанжи - Ведено"</t>
  </si>
  <si>
    <t>Строительство моста на 6 км подъезда от а/д "Шатой - Шаро-Аргун - Химой" к с. Нохчи-Келой</t>
  </si>
  <si>
    <t>Строительство моста на 5 км а/д Серноводск - Грозный</t>
  </si>
  <si>
    <t>Передача иных межбюджетных трансфертов бюджетам других уровней на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</si>
  <si>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Минприроды ЧР</t>
  </si>
  <si>
    <t>Капитальное строительство берегозащитных сооружений правого и левого берега реки Хулхулау в н.п. Автуры</t>
  </si>
  <si>
    <t>«Капитальное строительство берегозащитных сооружений правого и левого берега р.  Хулхулау в н.п. Ца-Ведено, Введенского района Чеченской Республики»</t>
  </si>
  <si>
    <t>Минтранс Чеченской Республики</t>
  </si>
  <si>
    <t>Мероприятие "Реконструкция и строительство аэропорта Грозный (северный). Аэровокзальный комплекс"</t>
  </si>
  <si>
    <t>МСЖКХ ЧР</t>
  </si>
  <si>
    <t>Обеспечение коммунальной инфраструктурой жилого комплекса по ул. Сайханова, Байсангуровский район, г. Грозный ,Чеченская  Республика</t>
  </si>
  <si>
    <t xml:space="preserve"> Обеспечение коммунальной инфраструктурой земельных участков под ИЖС,  с. Знаменское (северо-восточная часть), Надтеречный муниципальныйрайон, Чеченская Республика </t>
  </si>
  <si>
    <t>Обеспечение транспортной инфраструктурой земельных участков под ИЖС,  с. Знаменское, Надтеречный район, Чеченская Республика (северо-восточная часть села)</t>
  </si>
  <si>
    <t>Обеспечение коммунальной инфраструктурой земельных участков под ИЖС жилого поселка, расположенного вдоль трассы Грозный-Аргун, Чеченская Республика</t>
  </si>
  <si>
    <t>Обеспечение транспортной инфраструктурой земельных участков под ИЖС жилого поселка, расположенного вдоль трассы Грозный-Аргун, Чеченская Республика</t>
  </si>
  <si>
    <t>Обеспечение коммунальной инфраструктурой земельных участков под ИЖС с. Толстой-Юрт, Грозненский район, Чеченская Республика</t>
  </si>
  <si>
    <t>Обеспечение транспортной инфраструктурой земельных участков под ИЖС с. Толстой-Юрт, Грозненский район, Чеченская Республика</t>
  </si>
  <si>
    <t>Обеспечение коммунальной инфраструктурой земельных участков под ИЖС, Северо-западное направление,
Висаитовский район, г.Грозный»</t>
  </si>
  <si>
    <t>Обеспечение коммунальной инфраструктурой земельных участков под ИЖС, массив Новаторов (старый Аэропорт), Висаитовский район, г. Грозный, Чеченская Республика</t>
  </si>
  <si>
    <t>Обеспечение транспортной инфраструктурой земельных участков под ИЖС, г. Грозный, Висаитовский район, Чеченская Республика</t>
  </si>
  <si>
    <t>"Реконструкция пешеходного моста через р. Сунжа в г. Грозный" в Ахматовском районе, г.Грозный, Чеченская Республика</t>
  </si>
  <si>
    <t>Обеспечение коммунальной инфраструктурой земельных участков под ИЖС, Гудермесский район, Чеченская Республика</t>
  </si>
  <si>
    <t>«Обеспечение коммунальной инфраструктурой жилого комплекса в
Ахматовском районе, г.Грозный, Чеченская Республика»</t>
  </si>
  <si>
    <t>«Обеспечение коммунальной инфраструктурой жилого комплекса в
в Шейх-Мансуровском районе, (Грозненское море) г. Грозный, Чеченская Республика</t>
  </si>
  <si>
    <t>Обеспечение коммунальной инфраструктурой земельных участков под ИЖС, с. Мескер-Юрт, Шалинский район. Чеченская Республика</t>
  </si>
  <si>
    <t>Обеспечение коммунальной инфраструктурой земельных участков под ИЖС, г. Шали, Шалинский район, Чеченская Республика</t>
  </si>
  <si>
    <t>Обеспечение коммунальной инфраструктурой жилого комплекса, с.Новотерское, Наурский  район, Чеченская Республика</t>
  </si>
  <si>
    <t>Обеспечение транспортной инфраструктурой строящегося жилого комплекса, с.Ножай-Юрт, Ножай-Юртовский  район, Чеченская Республика</t>
  </si>
  <si>
    <t>Обеспечение транспортной инфраструктурой земельных участков под ИЖС, г. Урус-Мартан, Урус-Мартанвский район, Чеченская Республика</t>
  </si>
  <si>
    <t>Обеспечение транспортной инфраструктурой земельных участков под ИЖС, Лесной массив, Ахматовский район, г. Грозный, Чеченская Республика</t>
  </si>
  <si>
    <t>Обеспечение транспортной инфраструктурой земельных участков под ИЖС, c. Дуба-Юрт, Шалинский район, Чеченская Республика</t>
  </si>
  <si>
    <t>Обеспечение транспортной инфраструктурой земельных участков под ИЖС, г.Грозный, п.Старая Сунжа (в районе спорткомплекса Ахмат-Арена), Ахматовский район, Чеченская Республика</t>
  </si>
  <si>
    <t>Реконструкция очистных сооружений канализации
в г. Урус-Мартан Урус-Мартановского района,        
Чеченская Республика</t>
  </si>
  <si>
    <t>Строительство очистных сооружений канализации
в с. Знаменское Надтеречного района, Чеченская Республика</t>
  </si>
  <si>
    <t>Реконструкция очистных сооружений канализации в с. Ачхой-Мартан, Ачхой-Мартановского района, Чеченская Республика</t>
  </si>
  <si>
    <t>Реконструкция очистных сооружений канализации в               
с. Ведено, Веденского района, Чеченская Республика</t>
  </si>
  <si>
    <t>Строительство очистных сооружений канализации
в ст. Шелковская Шелковского района, Чеченская Республика</t>
  </si>
  <si>
    <t>Строительство очистных сооружений канализации
в пос. Чири-Юрт Шалинского района, Чеченская Республика</t>
  </si>
  <si>
    <t>Строительство очистных сооружений канализации
в ст. Наурская Наурского района, Чеченская Республика</t>
  </si>
  <si>
    <t>Строительство очистных сооружений канализации
в ст. Червленная-Узловая Шелковского района,            
Чеченская Республика</t>
  </si>
  <si>
    <t>Строительство очистных сооружений канализации
в пос. Ойсхар Гудермесского района, Чеченская Республика</t>
  </si>
  <si>
    <t>Строительство очистных сооружений канализации в                 пос. Гикало Грозненского района, Чеченская Республика</t>
  </si>
  <si>
    <t>Реконструкция очистных сооружений канализации
в ст. Чернокозово Наурского района, Чеченская Республика</t>
  </si>
  <si>
    <t>Очистные сооружения (реконструкция), г. Гудермес, Чеченская Республика (2-й пусковой комплекс)</t>
  </si>
  <si>
    <t>Строительство канализационных сетей в с.Ачхой-Мартан Ачхой-Мартановского района, Чеченская Республика</t>
  </si>
  <si>
    <t>Комплекс очистных сооружений хозяйственно-бытовых сточных вод,производительностью 12 ООО мЗ/сут., расположенных по адресу: ЧР, г. Аргун, ул. А.А. Кадырова, 2</t>
  </si>
  <si>
    <t xml:space="preserve">Строительство канализационных сетей в с. Знаменское Надтеречного района, Чеченская Республика </t>
  </si>
  <si>
    <t>Строительство канализационных сетей в пос. Чири-Юрт Шалинского района,  Чеченская Республика</t>
  </si>
  <si>
    <t>Строительство водопровода дляобеспечения 
водоснабжением пос. Алхан-Чурт и пос.Кирпичный, г. Грозный, Чеченская Республика</t>
  </si>
  <si>
    <t>Строительство очистных сооружений канализации
в с. Ножай-Юрт Ножай-Юртовского района, 
Чеченская Республика</t>
  </si>
  <si>
    <t>Реконструкция канализационного коллектора от КНС-6 до БОС Старопромысловский район г. Грозного</t>
  </si>
  <si>
    <t>Реконструкция канализационного коллектора  по ул. Садаева Старопромысловский район  г. Грозного</t>
  </si>
  <si>
    <t>Строительствоводопроводных сетей в Ножай-Юртовском муниципальном районе Чеченской Республики</t>
  </si>
  <si>
    <t>Реконструкция канализационного коллектора 
ул. Пограничная г. Грозного</t>
  </si>
  <si>
    <t>Строительство водозаборных сооружений 1-го и 2-го подъема на р. Шаро-Аргун с. Дуба-Юрт мощностью 10 тыс.м3/сут. и  строительство водовода протяженностью 18,2 км. до 
с. Новые-Атаги, Шалинском районе Чеченской Республики</t>
  </si>
  <si>
    <t xml:space="preserve">Реконструкция самотечного канализационного коллектора Ø 1000 мм от Центрального ГАИ до ул. Айдамирова г. Грозного </t>
  </si>
  <si>
    <t>Строительство водопроводных сетей в Урус- Мартановском районе Чеченской Республики</t>
  </si>
  <si>
    <t>Строительство водозаборных сооружений 1-го и 2-го подъема на                                       р. Шаро-Аргун с. Дуба-Юрт мощностью 10 тыс.м3/сут. и
строительство водовода протяженностью  18,2 км. до с. Новые-Атаги, Шалинском районе Чеченской Республики</t>
  </si>
  <si>
    <t>Реконструкция канализационного коллектора по ул. Пограничная,                                  г. Грозный, Чеченская Республика</t>
  </si>
  <si>
    <t>Реконструкция самотечного канализационного коллектора                         1000 мм от Центрального ГАИ до ул. Айдамирова г. Грозного</t>
  </si>
  <si>
    <t>Реконструкция канализационного коллектора от КНС- 6 до БОС,                                                                            г. Грозный, Чеченская Республика</t>
  </si>
  <si>
    <t>Реконструкция напорного канализационного коллектора от КНС- 3 до БОС г. Грозного Д-710 протяженностью 5,5 км.</t>
  </si>
  <si>
    <t>Реконструкция канализационного коллектора по ул. Садаева,                                                                           г. Грозный, Чеченская Республика</t>
  </si>
  <si>
    <t>Строительство водозаборных сооружений и водопроводных сетей в с. Дарбанхи Гудермесского муниципального района</t>
  </si>
  <si>
    <t>Строительство водозаборных скважин и водопроводных
сетей в Наурском районе Чеченской Республики</t>
  </si>
  <si>
    <t>Строительство водозаборных сооружений 1-го и 2-го подъема, и строительство водопроводных сетей в Ножай- Юртовском районе
Чеченской  Республики</t>
  </si>
  <si>
    <t>Строительство канализационного коллектора с. Серноводское
Серноводского района, Чеченская Республика</t>
  </si>
  <si>
    <t xml:space="preserve">Строительство станции водоподготовки и реконструкция сетей водоснобжения Шалинского  района, Чеченская Республика </t>
  </si>
  <si>
    <t>Строительство станции водоподготовки и реконструкция сетей водоснабжения Грозненского муниципального района Чеченской Республики</t>
  </si>
  <si>
    <t>Строительство станции водоподготовки и реконструкция сетей водоснабжения Шатойского муниципального района Чеченской Республики</t>
  </si>
  <si>
    <t xml:space="preserve">Строительство станции водоподготовки и реконструкция сетей водоснабжения Веденского муниципального района Чеченской Республики </t>
  </si>
  <si>
    <t>Строительство станции водоподготовки на водозаборе в г.Гудермес ,Чеченская Республика</t>
  </si>
  <si>
    <t>Строительство и реконструкция системы водоснабжения г.Грозного ЧР (реконструкция сетей 500-700 от ВНС -5 до Пр.Мухамеда Али;от ул.Ленина до ул.Жуковского)</t>
  </si>
  <si>
    <t>Реконструкция МОУ «СОШ им.С.А.Ахмадова»
(со строительством столовой, актового зала и дома учителя) по адресу: с.Беной, Ножай-Юртовского муниципального района ЧР</t>
  </si>
  <si>
    <t>Строительство сельского дома культуры в с. Рубежное на 200 мест</t>
  </si>
  <si>
    <t>Физкультурно-спортивный комплекс (ДЮСШ) в с. Новотерское,
Наурский район, Чеченская Республика</t>
  </si>
  <si>
    <t>Строительство дома культуры в ст. Наурской на 300 мест</t>
  </si>
  <si>
    <t>Строительство детского сада на 80 мест в г.Грозный ул.Оренбургская 27,ЧР</t>
  </si>
  <si>
    <t>Строительство детского сада на 100 мест в г.Грозный ул.Арсаханова, 20,ЧР</t>
  </si>
  <si>
    <t>Строительство детского сада на 60 мест в ст. Шелковская, Шелковского муниципального района, Чеченской Республики</t>
  </si>
  <si>
    <t xml:space="preserve">Строительство сельского дома культуры на 200 мест в ст. Старо-Щедринская, Шелковского муниципального района, Чеченской Республики
</t>
  </si>
  <si>
    <t>Здание спортзала ГБУ «Спортивная школа Шатойского района» с. Шатой, Шатойский район, ЧР</t>
  </si>
  <si>
    <t>Западная трибуна ГАУ "Спортивный комплекс им С.Г. Билимханова", г.Грозный, Ленинский район, ЧР</t>
  </si>
  <si>
    <t>Строительство СОШ на 720 мест, с. Гехи, Урус-Мартановский район, Чеченская Республика</t>
  </si>
  <si>
    <t>Строительство общеобразовательной школы на 720 мест в ст. Петропавловская Грозненского района Чеченской Республики</t>
  </si>
  <si>
    <t>Строительство пристройки к учебному корпусу ГБОУ «Специальная (коррекционная) общеобразовательная школа-интернат для слепых и слабовидящих детей</t>
  </si>
  <si>
    <t>Строительство учебного корпуса на 220 мест со спортзалом и столовой в МБОУ СШ №1 в с. Правобережное Грозненского муниципального района Чеченской Республики</t>
  </si>
  <si>
    <t>Строительство общеобразовательной школы на 60 мест, с. Урд-Юхой, Шатойского муниципального района, Чеченская Республика</t>
  </si>
  <si>
    <t>Строительство средней общеобразовательной школы на 120 мест в п. Примыкание городского округа город Аргун, Чеченская Республика</t>
  </si>
  <si>
    <t>Реконструкция фельдшерско-акушерского пункта в с. Нижний  Герзель Гудермесского района Чеченской Республики</t>
  </si>
  <si>
    <t>Строительства СОШ на 60 мест по адресу: с. Химой Шаройского муниципального района ЧР</t>
  </si>
  <si>
    <t>Строительство Общеобразовательной школы на 60 мест в с. Чеччель-Хи, Ножай-Юртовского муниципального района. Чеченская Республика</t>
  </si>
  <si>
    <t>Строительство общеобразовательной школы на 480 мест с. Алпатово Наурского муниципального района Чеченской Республики</t>
  </si>
  <si>
    <t>Строительство СОШ на 360 мест, с. Новотерское, Наурского района, Чеченская Республика</t>
  </si>
  <si>
    <t>Строительство детского сада на 140 мест в с. Мелчхи Гудермесского муниципального района Чеченской Республики</t>
  </si>
  <si>
    <t xml:space="preserve">Строительство детского сада на 140 мест в с. Ахмат-Юрт Курчалоевского муниципального района Чеченской Республики </t>
  </si>
  <si>
    <t>Строительство детского сада на 140 мест в с. Ачхой-Мартан Ачхой-Мартановского муниципального района Чеченской Республики</t>
  </si>
  <si>
    <t>Строительство детского сада на 140 мест в с.Толстой-Юрт Грозненского муниципального района Чеченской Республики</t>
  </si>
  <si>
    <t>Строительство детского сада на 80 мест в г.Грозный Чеченской Республики по ул.Ученическая,д.2</t>
  </si>
  <si>
    <t>Реконструкция южного распределительного канализационного коллектора  (ЮРК) г. Грозного</t>
  </si>
  <si>
    <t>Реконструкция ВНС-2 г. Грозного</t>
  </si>
  <si>
    <t>Реконструкция КНС-3 г. Грозного</t>
  </si>
  <si>
    <t>Реконструкция водозабора "Комсомольский" Гудермесского района , мощностью 10 тыс. м3/ в сутки</t>
  </si>
  <si>
    <t>Строительство водовода от водозабора "Комсомолькое" до ВНС "Энгельюртовский" Гудермесского района Д-500мм. протяженностью 25 км</t>
  </si>
  <si>
    <t xml:space="preserve">Реконструкция "ВНС Кади-Юрт" Гудермесского района </t>
  </si>
  <si>
    <t>Реконструкция водозабора "Черная речка" Гудермесского района, мощностью 28,7 тыс.м3/сутки</t>
  </si>
  <si>
    <t xml:space="preserve">Реконструкция "ВНС Белореченская" Гудермесского района </t>
  </si>
  <si>
    <t>Обеспечение коммунальной инфраструктурой земельных участков под ИЖС в с.Ойсхар, Гудермесский район, Чеченская республика</t>
  </si>
  <si>
    <t>Обеспечение коммунальной инфраструктурой земельных участков под ИЖС в с.Комсомольское, Гудермесский район, Чеченская республика</t>
  </si>
  <si>
    <t>Реконструкция "Гелдагенский Водозабор" Курчалоевского  района, мощностью 7,8 тыс.м3/сутки</t>
  </si>
  <si>
    <t>Строительство водовода от Гелдагенского водозобора до водозабора Надак-шовда г. Курчалой Д-500мм. протяженностью 11 км.</t>
  </si>
  <si>
    <t>Реконструкция водозабора "Знаменский" Надтеречного района, мощностью 7,2 м3/сутки</t>
  </si>
  <si>
    <t>Реконструкция водозабора "Конев-Хутор" Надтеречного района, мощностью 7,2 тыс. м3/сутки</t>
  </si>
  <si>
    <t>Строительство водозаборных сооружений и водопроводных сетей в Шалинском районе Чеченской Республики</t>
  </si>
  <si>
    <t>Обеспечение коммунальной инфраструктурой земельных участков под ИЖС, в г.Шали, Шалинском районе, Чеченской Республики</t>
  </si>
  <si>
    <t>Обеспечение коммунальной инфраструктурой земельных участков под ИЖС в с.Мескер-Юрт, Шалинский район, Чеченская республика</t>
  </si>
  <si>
    <t>Реконструкция водозабора "Самашкинский"Ачхой-Мартановского района , мощностью 10 тыс. м3/ в сутки</t>
  </si>
  <si>
    <t>Строительство водовода от водозабора "Самашкинский" до с. Побединское Грозненского района Д-500 мм. протяжённостью 25 км.</t>
  </si>
  <si>
    <t>Развитие  жилищного строительства  в ст.Наурская/Чернокозово Наурского района Чеченской Республики.</t>
  </si>
  <si>
    <t>Строительство отходоперерабатывающего комплекса "Экотехнопарк" г.Грозный</t>
  </si>
  <si>
    <t>Комитет Правительства Чеченской Республики по дошкольному образованию</t>
  </si>
  <si>
    <t>Строительство детского сада на 140 мест  в г. Грозный Чеченской Республики (Ленинский район)</t>
  </si>
  <si>
    <t>Строительство детского сада на 140 мест в с. Ножай-Юрт Ножай-Юртовского муниципального района Чеченской Республики</t>
  </si>
  <si>
    <t>Строительство детского сада на 100 мест в    с. Гордали-Юрт Гудермесского района Чеченской Республики</t>
  </si>
  <si>
    <t>Минтруд ЧР</t>
  </si>
  <si>
    <t>"Строительство "Пансионат для ветеранов войны и труда" на 230 мест в г. Грозный, в рамках федерального проекта "Старшее поколение "</t>
  </si>
  <si>
    <t>Строительство лечебно-жилого корпуса и лечебно-производственных мастерских по объекту: "Республиканский реабилитационный центр для детей с ограниченными возможностями здоровья им. И.С. Тарамова" по ул. Узуева в г. Грозный, Чеченской Республики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</si>
  <si>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</si>
  <si>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</si>
  <si>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</si>
  <si>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</si>
  <si>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</si>
  <si>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</si>
  <si>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</si>
  <si>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</si>
  <si>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</si>
  <si>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</si>
  <si>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</si>
  <si>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</si>
  <si>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Минкульт ЧР</t>
  </si>
  <si>
    <t>Строительство центра культурного развития в городе Грозном</t>
  </si>
  <si>
    <t>Строительство сельского дома культуры в с. Беркат-Юрт Грозненского муниципального района Чеченской Республики</t>
  </si>
  <si>
    <t>Строительство сельского дома культуры в с. Майртуп Курчалоевского муниципального района Чеченской Республики</t>
  </si>
  <si>
    <t>Строительство сельского дома культуры в с.п. Гехи Урус-Мартановского муниципального района Чеченской Республики</t>
  </si>
  <si>
    <t>Строительство сельского дома культуры в с. Кади-Юрт Гудермесского муниципального района Чеченской Республики</t>
  </si>
  <si>
    <t>Строительство сельского дома культуры в Гой-Чу, Урус-Мартановского муниципального района, Чеченская Республика</t>
  </si>
  <si>
    <t>Строительство сельского дома культуры в с. Шаами-Юрт Ачхой-Мартановского муниципального района, Чеченской Республики</t>
  </si>
  <si>
    <t>Строительство сельского дома культуры в с. Белгатой Шалинского муниципального района Чеченской Республики</t>
  </si>
  <si>
    <t>Минэкономразвития ЧР</t>
  </si>
  <si>
    <t xml:space="preserve">Строительство филиала «Здание филиала ГБУ «РМФЦ», с. Толстой-юрт (Грозненский муниципальный район) </t>
  </si>
  <si>
    <t>Строительство филиала «Здание филиала ГБУ «РМФЦ», ЧР, г. Грозный, (Ахматовский район), 540 кв. м»</t>
  </si>
  <si>
    <t>Строительство (или приобретение помещения) МФЦ в Веденском районе (с.Ведено)</t>
  </si>
  <si>
    <t>Строительство (или приобретение помещения) МФЦ в Надтеречном районе (с.Знаменское)</t>
  </si>
  <si>
    <t>Строительство (или приобретение помещения) МФЦ в Наурском районе (ст.Наурская)</t>
  </si>
  <si>
    <t>Строительство общеобразовательной школы на 720 мест в с. Толстой-Юрт Грозненского муниципального района Чеченской Республики</t>
  </si>
  <si>
    <t>Строительство общеобразовательной школы на 220 мест в ст. Горячеисточненская Грозненского муниципального района Чеченской Республики</t>
  </si>
  <si>
    <t>Строительство общеобразовательной школы на 720 мест в с. Алхан-Кала Грозненского муниципального района Чеченской Республики</t>
  </si>
  <si>
    <t>Строительство общеобразовательной школы на 720 мест в с. Первомайское Грозненского муниципального района Чеченской Республики</t>
  </si>
  <si>
    <t>Строительство общеобразовательной школы на 220 мест в с. Терское Грозненского муниципального района Чеченской Республики</t>
  </si>
  <si>
    <t>Строительство общеобразовательной школы на 360 мест в с. Пролетарское Грозненского муниципального района</t>
  </si>
  <si>
    <t>Строительство общеобразовательной школы на 480 мест в с. Правобережное Грозненского муниципального района Чеченской Республики</t>
  </si>
  <si>
    <t>Строительство общеобразовательной школы на 720 мест в с. Цоци-Юрт Курчалоевского муниципального района Чеченской Республики</t>
  </si>
  <si>
    <t>Строительство общеобразовательной школы на 720 мест в с. Майртуп Курчалоевского муниципального района</t>
  </si>
  <si>
    <t>Строительство общеобразовательной школы на 360 мест в с. Бачи-Юрт Курчалоевского муниципального района Чеченской Республики</t>
  </si>
  <si>
    <t>строительство учебного корпуса со спортивным залом и пищеблоком на 220 мест в МБУО «ООШ с. Мескер-Юрт» Шалинского муниципального района Чеченской Республики</t>
  </si>
  <si>
    <t>Строительство общеобразовательной школы на 720 мест в г. Шали Шалинского муниципального района Чеченской Республики</t>
  </si>
  <si>
    <t>Строительство общеобразовательной школы на 600 мест в г. Гудермес Гудермесского муниципального района Чеченской Республики</t>
  </si>
  <si>
    <t>14</t>
  </si>
  <si>
    <t>Строительство общеобразовательной школы на 1224 мест в г.  Грозном Чеченской Республики</t>
  </si>
  <si>
    <t>15</t>
  </si>
  <si>
    <t>Строительство общеобразовательной школы на 720 мест в г. Грозном Чеченской Республики</t>
  </si>
  <si>
    <t>16</t>
  </si>
  <si>
    <t>Строительство общеобразовательной школы на 1000 мест в г. Аргун Чеченской Республики</t>
  </si>
  <si>
    <t>17</t>
  </si>
  <si>
    <t>Строительство общеобразовательной школы на 720 мест в с. Комсомольское городской округ г. Аргун Чеченской Республики</t>
  </si>
  <si>
    <t>18</t>
  </si>
  <si>
    <t>Строительство общеобразовательной школы на 720 мест в с. Чечен-Аул городского округа г. Аргун Чеченской Республики</t>
  </si>
  <si>
    <t>19</t>
  </si>
  <si>
    <t>Строительство общеобразовательной школы на 360 мест в с. Гойты Урус-Мартановского муниципального района Чеченской Республики</t>
  </si>
  <si>
    <t>20</t>
  </si>
  <si>
    <t>Строительства общеобразовательной школы на 360 мест в с. Мекен-Юрт Надтеречного муниципального района Чеченской Республики</t>
  </si>
  <si>
    <t>21</t>
  </si>
  <si>
    <t>Строительство общеобразовательной школы на 600 мест в с. Бено-Юрт Надтеречного муниципального района Чеченской Республики</t>
  </si>
  <si>
    <t>22</t>
  </si>
  <si>
    <t>Строительство общеобразовательной школы на 360 мест с ст. Гребенская Шелковского муниципального районаЧеченской Республики</t>
  </si>
  <si>
    <t>23</t>
  </si>
  <si>
    <t>Строительство общеобразовательной школы на 600 мест в ст. Червленная Шелковского муниципального района Чеченской Республики</t>
  </si>
  <si>
    <t>24</t>
  </si>
  <si>
    <t xml:space="preserve">Строительство общеобразовательной школы на 220 мест в ст. Ассиновская Серноводского муниципального района Чеченской Республики </t>
  </si>
  <si>
    <t>25</t>
  </si>
  <si>
    <t>Строительство общеобразовательной школы на 1224 места   в Шейх-Мансуровском районе г. Грозного Чеченской Республики</t>
  </si>
  <si>
    <t>26</t>
  </si>
  <si>
    <t xml:space="preserve">Строительство общеобразовательной школы на 720 мест в ст.Курдюковская Шелковского муниципального района  Чеченской Республики </t>
  </si>
  <si>
    <t>27</t>
  </si>
  <si>
    <t xml:space="preserve">Строительство общеобразовательной школы на 720 мест в с. Автуры  Шалинского муниципального района  Чеченской Республики </t>
  </si>
  <si>
    <t>28</t>
  </si>
  <si>
    <t xml:space="preserve">Строительство общеобразовательной школы на 720 мест в с. Горйты   Урус-Мартановского муниципального района  Чеченской Республики </t>
  </si>
  <si>
    <t>29</t>
  </si>
  <si>
    <t xml:space="preserve">Строительство общеобразовательной школы на 720 мест в с.Гвардейское Надтеречного  муниципального района  Чеченской Республики </t>
  </si>
  <si>
    <t>30</t>
  </si>
  <si>
    <t xml:space="preserve">Строительство общеобразовательной школы на 720 мест в с.Цоци-Юрт Курчалоевского   муниципального района  Чеченской Республики </t>
  </si>
  <si>
    <t>31</t>
  </si>
  <si>
    <t xml:space="preserve">Строительство общеобразовательной школы на 720 мест в г. Гудермес Гудермесского   муниципального района  Чеченской Республики </t>
  </si>
  <si>
    <t>32</t>
  </si>
  <si>
    <t>Строительство общеобразовательно й школы на 2500
мест в г. Грозном Чеченской Республики</t>
  </si>
  <si>
    <t>Минздрав ЧР</t>
  </si>
  <si>
    <t>Государственное бюджетное учреждение  "Грозненская центральная районная больница"  Алхан-Калинская участковая больница</t>
  </si>
  <si>
    <t>Государственное бюджетное учреждение "Веденская центральная районная больница" врачебная амбулатория с.Элистанжи</t>
  </si>
  <si>
    <t>Государственное бюджетное учреждение "Гудермесская центральная районная больница" фельдшерско-акушерский пункт с.Ишхой-Юрт</t>
  </si>
  <si>
    <t>Государственное бюджетное учреждение "Шатойская межрайонная больница" фельдшерско-акушерский пункт с.Урдюхой</t>
  </si>
  <si>
    <t>Государственное бюджетное учреждение "Шелковская центральная районная больница"  Червленская участковая больница</t>
  </si>
  <si>
    <t>Государственное бюджетное учреждение "Шатойская межрайонная больница" фельдшерский пункт с.Пионерское</t>
  </si>
  <si>
    <r>
      <t xml:space="preserve">Чеченская Республика, муниципальный район Шалинский, сельское поселение Сержень-Юртовское, село </t>
    </r>
    <r>
      <rPr>
        <b/>
        <sz val="10"/>
        <color rgb="FF000000"/>
        <rFont val="Times New Roman"/>
        <family val="1"/>
        <charset val="204"/>
      </rPr>
      <t>Сержень-Юрт</t>
    </r>
    <r>
      <rPr>
        <sz val="10"/>
        <color rgb="FF000000"/>
        <rFont val="Times New Roman"/>
        <family val="1"/>
        <charset val="204"/>
      </rPr>
      <t>, ул.А.Шерипова, 5, Врачебная амбулатория</t>
    </r>
  </si>
  <si>
    <t>Чеченская Республика, муниципальный район Шатойский, сельское поселение Борзойское , село Борзой, Врачебная амбулатория</t>
  </si>
  <si>
    <r>
      <t>Чеченская Республика, муниципальный район Гудермесский, сельское поселение Ново-Бенойское, село</t>
    </r>
    <r>
      <rPr>
        <b/>
        <sz val="10"/>
        <color rgb="FF000000"/>
        <rFont val="Times New Roman"/>
        <family val="1"/>
        <charset val="204"/>
      </rPr>
      <t xml:space="preserve"> Новый Беной</t>
    </r>
    <r>
      <rPr>
        <sz val="10"/>
        <color rgb="FF000000"/>
        <rFont val="Times New Roman"/>
        <family val="1"/>
        <charset val="204"/>
      </rPr>
      <t xml:space="preserve">, ул. А.А. Кадырова, Врачебная амбулатория </t>
    </r>
  </si>
  <si>
    <r>
      <t xml:space="preserve">Чеченская Республика, муниципальный район Надтеречный , сельское поселение Мекен-Юртовское, село </t>
    </r>
    <r>
      <rPr>
        <b/>
        <sz val="10"/>
        <color rgb="FF000000"/>
        <rFont val="Times New Roman"/>
        <family val="1"/>
        <charset val="204"/>
      </rPr>
      <t>Мекен-Юрт</t>
    </r>
    <r>
      <rPr>
        <sz val="10"/>
        <color rgb="FF000000"/>
        <rFont val="Times New Roman"/>
        <family val="1"/>
        <charset val="204"/>
      </rPr>
      <t>, ул. Октябрьская, Врачебная амбулатория</t>
    </r>
  </si>
  <si>
    <r>
      <t xml:space="preserve">Чеченская Республика, муниципальный район Надтеречный, сельское поселение Комаровское, село </t>
    </r>
    <r>
      <rPr>
        <b/>
        <sz val="10"/>
        <color rgb="FF000000"/>
        <rFont val="Times New Roman"/>
        <family val="1"/>
        <charset val="204"/>
      </rPr>
      <t>Комарово</t>
    </r>
    <r>
      <rPr>
        <sz val="10"/>
        <color rgb="FF000000"/>
        <rFont val="Times New Roman"/>
        <family val="1"/>
        <charset val="204"/>
      </rPr>
      <t>, ул. Центральная, Врачебная амбулатория</t>
    </r>
  </si>
  <si>
    <r>
      <t xml:space="preserve">Чеченская Республика, муниципальный район Надтеречный, сельское поселение Подгорненское, село </t>
    </r>
    <r>
      <rPr>
        <b/>
        <sz val="10"/>
        <color rgb="FF000000"/>
        <rFont val="Times New Roman"/>
        <family val="1"/>
        <charset val="204"/>
      </rPr>
      <t>Подгорное</t>
    </r>
    <r>
      <rPr>
        <sz val="10"/>
        <color rgb="FF000000"/>
        <rFont val="Times New Roman"/>
        <family val="1"/>
        <charset val="204"/>
      </rPr>
      <t>, ул. Мира, Фельдшерско-акушерский пункт</t>
    </r>
  </si>
  <si>
    <r>
      <t xml:space="preserve">Чеченская Республика, муниципальный район Ножай-Юртовский , сельское поселение Бенойское, село </t>
    </r>
    <r>
      <rPr>
        <b/>
        <sz val="10"/>
        <color rgb="FF000000"/>
        <rFont val="Times New Roman"/>
        <family val="1"/>
        <charset val="204"/>
      </rPr>
      <t>Гуржи-Мохк</t>
    </r>
    <r>
      <rPr>
        <sz val="10"/>
        <color rgb="FF000000"/>
        <rFont val="Times New Roman"/>
        <family val="1"/>
        <charset val="204"/>
      </rPr>
      <t>, ул. З.А. Кадырова,30, Фельдшерско-акушерский пункт</t>
    </r>
  </si>
  <si>
    <r>
      <t>Чеченская Республика, муниципальный район Урус-Мартановский , сельское поселение Гойское, село</t>
    </r>
    <r>
      <rPr>
        <b/>
        <sz val="10"/>
        <color rgb="FF000000"/>
        <rFont val="Times New Roman"/>
        <family val="1"/>
        <charset val="204"/>
      </rPr>
      <t xml:space="preserve"> Гойское</t>
    </r>
    <r>
      <rPr>
        <sz val="10"/>
        <color rgb="FF000000"/>
        <rFont val="Times New Roman"/>
        <family val="1"/>
        <charset val="204"/>
      </rPr>
      <t>, Врачебная амбулатория</t>
    </r>
  </si>
  <si>
    <r>
      <t xml:space="preserve">Чеченская Республика, муниципальный район Урус-Мартановский , сельское поселение Танги-Чуйское, село </t>
    </r>
    <r>
      <rPr>
        <b/>
        <sz val="10"/>
        <color rgb="FF000000"/>
        <rFont val="Times New Roman"/>
        <family val="1"/>
        <charset val="204"/>
      </rPr>
      <t>Танги-Чу</t>
    </r>
    <r>
      <rPr>
        <sz val="10"/>
        <color rgb="FF000000"/>
        <rFont val="Times New Roman"/>
        <family val="1"/>
        <charset val="204"/>
      </rPr>
      <t>, ул. Школьная, Врачебная амбулатория</t>
    </r>
  </si>
  <si>
    <r>
      <t xml:space="preserve">Чеченская Республика, муниципальный район Итум-Калинский , сельское поселение Бугаройское, село </t>
    </r>
    <r>
      <rPr>
        <b/>
        <sz val="10"/>
        <color rgb="FF000000"/>
        <rFont val="Times New Roman"/>
        <family val="1"/>
        <charset val="204"/>
      </rPr>
      <t>Бугарой</t>
    </r>
    <r>
      <rPr>
        <sz val="10"/>
        <color rgb="FF000000"/>
        <rFont val="Times New Roman"/>
        <family val="1"/>
        <charset val="204"/>
      </rPr>
      <t>, Фельдшерский пункт</t>
    </r>
  </si>
  <si>
    <r>
      <t xml:space="preserve">Чеченская Республика, муниципальный район Шатойский, сельское поселение Борзойское, село </t>
    </r>
    <r>
      <rPr>
        <b/>
        <sz val="10"/>
        <color rgb="FF000000"/>
        <rFont val="Times New Roman"/>
        <family val="1"/>
        <charset val="204"/>
      </rPr>
      <t>Тумсой</t>
    </r>
    <r>
      <rPr>
        <sz val="10"/>
        <color rgb="FF000000"/>
        <rFont val="Times New Roman"/>
        <family val="1"/>
        <charset val="204"/>
      </rPr>
      <t>, Фельдшерский пункт</t>
    </r>
  </si>
  <si>
    <r>
      <t xml:space="preserve">Чеченская Республика, муниципальный район Шелковской ,сельское поселение Сары-Суйское, поселок </t>
    </r>
    <r>
      <rPr>
        <b/>
        <sz val="10"/>
        <color rgb="FF000000"/>
        <rFont val="Times New Roman"/>
        <family val="1"/>
        <charset val="204"/>
      </rPr>
      <t>Мирный</t>
    </r>
    <r>
      <rPr>
        <sz val="10"/>
        <color rgb="FF000000"/>
        <rFont val="Times New Roman"/>
        <family val="1"/>
        <charset val="204"/>
      </rPr>
      <t>, ул. Школьная, дом, 2 А, Фельдшерско-акушерский пункт</t>
    </r>
  </si>
  <si>
    <r>
      <t xml:space="preserve">Чеченская Республика, муниципальный район Шатойский, сельское поселение Асланбек-Шериповское, село </t>
    </r>
    <r>
      <rPr>
        <b/>
        <sz val="10"/>
        <color rgb="FF000000"/>
        <rFont val="Times New Roman"/>
        <family val="1"/>
        <charset val="204"/>
      </rPr>
      <t>Асланбек-Шерипово</t>
    </r>
    <r>
      <rPr>
        <sz val="10"/>
        <color rgb="FF000000"/>
        <rFont val="Times New Roman"/>
        <family val="1"/>
        <charset val="204"/>
      </rPr>
      <t>, Фельдшерско-акушерский пункт</t>
    </r>
  </si>
  <si>
    <t xml:space="preserve">Строительство </t>
  </si>
  <si>
    <t xml:space="preserve">Капитальный ремонт </t>
  </si>
  <si>
    <t>СОШ №1 с. Гехи</t>
  </si>
  <si>
    <t>СОШ №2 с. Рошни-Чу</t>
  </si>
  <si>
    <t>НОШ №2 с. Гехи</t>
  </si>
  <si>
    <t>СОШ №1 с. Алхан-Юрт</t>
  </si>
  <si>
    <t>СОШ №1 с. Шалажи</t>
  </si>
  <si>
    <t>СОШ №1 с. Мартан-Чу</t>
  </si>
  <si>
    <t>СОШ №1 с.Старые Атаги</t>
  </si>
  <si>
    <t>МБОУ «СОШ №3 г. Урус-Мартан»</t>
  </si>
  <si>
    <t>МБОУ «СОШ №3 с. Алхан-Юрт»</t>
  </si>
  <si>
    <t>СОШ №4 с. Гехи</t>
  </si>
  <si>
    <t>СОШ №5 г. Урус-Мартан</t>
  </si>
  <si>
    <t>СОШ № 1 с. Рошни-Чу</t>
  </si>
  <si>
    <t>СОШ с. Танги-Чу</t>
  </si>
  <si>
    <t>«СОШ с. Шалажи №2»</t>
  </si>
  <si>
    <t>«СОШ №4 г. Урус-Мартан»</t>
  </si>
  <si>
    <t>МБОУ "СОШ № 15" г. Грозного</t>
  </si>
  <si>
    <t>МБОУ "СОШ № 16" г. Грозного</t>
  </si>
  <si>
    <t>МБОУ "СОШ № 23" г. Грозного</t>
  </si>
  <si>
    <t>МБОУ "СОШ № 29" г. Грозного</t>
  </si>
  <si>
    <t>МБОУ "Лицей № 1 им. Н.А.Назарбаева" г. Грозного</t>
  </si>
  <si>
    <t>МБОУ "СОШ с. Пригородное"</t>
  </si>
  <si>
    <t>МБОУ "СОШ № 7" г. Грозного</t>
  </si>
  <si>
    <t>«МБОУ "СОШ № 37" г. Грозного»</t>
  </si>
  <si>
    <t>«МБОУ "СОШ №33" г. Грозного»</t>
  </si>
  <si>
    <t>«МБОУ "СОШ № 39" г. Грозного»</t>
  </si>
  <si>
    <t>«МБОУ "СОШ № 38" г. Грозного»</t>
  </si>
  <si>
    <t>МБОУ "СОШ № 36 им. Х.А.Исаева" г. Грозного</t>
  </si>
  <si>
    <t>МБОУ "СОШ № 42" г.Грозного</t>
  </si>
  <si>
    <t>«МБОУ СОШ № 61 г. Грозного»</t>
  </si>
  <si>
    <t>«МБОУ СОШ № 65 г. Грозного»</t>
  </si>
  <si>
    <t>«МБОУ "СОШ № 54" г. Грозного»</t>
  </si>
  <si>
    <t>МБОУ "СОШ № 44" г.Грозного</t>
  </si>
  <si>
    <t>МБОУ "СОШ № 56 им. П.П.Балюка" г. Грозного</t>
  </si>
  <si>
    <t>МБОУ "Ачерешкинская СШ"</t>
  </si>
  <si>
    <t>МБОУ "Бельтинская СШ"</t>
  </si>
  <si>
    <t>МБОУ "Джугуртинская СШ"</t>
  </si>
  <si>
    <t>МБОУ "Цоци-Юртовская СШ №3"</t>
  </si>
  <si>
    <t>МБОУ "СОШ им. Ю.А.Абдулшаидова С.Согунты"</t>
  </si>
  <si>
    <t>МБОУ "СОШ им. А.А. Айдамирова с. Мескеты"</t>
  </si>
  <si>
    <t>МБОУ "ООШ с Гуржи-Мохк"</t>
  </si>
  <si>
    <t>МБОУ "ООШ с. Саясан"</t>
  </si>
  <si>
    <t>МБОУ "Гунинская СОШ"</t>
  </si>
  <si>
    <t>МБОУ "Даргинская СОШ №2"</t>
  </si>
  <si>
    <t>МБОУ "Веденская СОШ №2"</t>
  </si>
  <si>
    <t>МБОУ "Хаттунинская СОШ"</t>
  </si>
  <si>
    <t>МБОУ "Средне-Курчалинская ООШ"</t>
  </si>
  <si>
    <t>МБОУ "Марзой-Мохская СОШ"</t>
  </si>
  <si>
    <t>«МБОУ "Макажойская ООШ</t>
  </si>
  <si>
    <t>МБОУ "Эрсинойская СОШ"</t>
  </si>
  <si>
    <t>МБОУ "Эшилхатойская СОШ"</t>
  </si>
  <si>
    <t>МБОУ "Наурская СОШ № 3"</t>
  </si>
  <si>
    <t>МБОУ "Ульяновская СОШ"</t>
  </si>
  <si>
    <t>МБОУ "Фрунзенская СОШ"</t>
  </si>
  <si>
    <t>МБОУ «СОШ №3 с. Ачхой-Мартан»</t>
  </si>
  <si>
    <t>МБОУ "СОШ №4 им. С. Хачукаева с. Ачхой-Мартан"</t>
  </si>
  <si>
    <t>МБОУ "СОШ №2 с. Кулары"</t>
  </si>
  <si>
    <t>"МБОУ "СОШ №1 с. Валерик"</t>
  </si>
  <si>
    <t>"МБОУ "СОШ №2 с. Самашки"</t>
  </si>
  <si>
    <t>МБОУ «Гудермесская СШ №1»</t>
  </si>
  <si>
    <t>МБОУ «Гудермесская СШ №4»</t>
  </si>
  <si>
    <t>МБОУ "Нижне-Нойберская СШ №1им.К.Л.Тепсуева"</t>
  </si>
  <si>
    <t>«МБОУ «Гудермесская СШ №7»</t>
  </si>
  <si>
    <t>«МБОУ «Энгель-Юртовская СШ №1 имени Осмаева Усмана Геримсултановича»</t>
  </si>
  <si>
    <t>«МБОУ «Ойсхарская ОШ»</t>
  </si>
  <si>
    <t>МБОУ «СОШ №3 с. Серноводское» Серноводского муниципального района</t>
  </si>
  <si>
    <t>МБОУ «СОШ №2 с. Серноводское» Серноводского муниципального района.</t>
  </si>
  <si>
    <t>МБОУ "СОШ №3 с.п. Знаменское"</t>
  </si>
  <si>
    <t>МБОУ "СОШ №3 с.п.Надтеречное"</t>
  </si>
  <si>
    <t>«МБОУ "СОШ №2 с.п. Надтеречное»</t>
  </si>
  <si>
    <t>МБОУ "СОШ с. п. Подгорное"</t>
  </si>
  <si>
    <t>МБОУ "СОШ с. Керла-Юрт Грозненского муниципального района" ЧР</t>
  </si>
  <si>
    <t>МБОУ "СОШ с.Беркат-Юрт</t>
  </si>
  <si>
    <t>МБОУ «СОШ ст. Горячеисточненская»</t>
  </si>
  <si>
    <t xml:space="preserve">МБОУ "Средняя общеобразовательная школа №2 с.Толстой-Юрт </t>
  </si>
  <si>
    <t>МБОУ "СОШ с.Кень-Юрт"</t>
  </si>
  <si>
    <t>МБОУ «СОШ с.Памятой»</t>
  </si>
  <si>
    <t>«МБОУ «СОШ с.Хал-Келой»</t>
  </si>
  <si>
    <t>«МБОУ «СОШ с. Дуба-Юрт Шалинского муниципального района»</t>
  </si>
  <si>
    <t xml:space="preserve">Минобр ЧР </t>
  </si>
  <si>
    <t>Министерство сельского хозяйства Чеченской Республики</t>
  </si>
  <si>
    <t>Строительство детского сада на 140 мест в с. Цоци-Юрт Курчалоевского муниципального района Чеченской Республики</t>
  </si>
  <si>
    <t>Строительство физкультурно-спортивного комплекса в с. Цоци-Юрт Курчалоевского района
Чеченской Республики</t>
  </si>
  <si>
    <t>Строительство внутрипоселкового
водопровода в с. Цоци-Юрт
Курчалоевского района Чеченской
Республики</t>
  </si>
  <si>
    <t>Капитальный ремонт уличного
освещения по ул. Ш. Митаева, М.
Митаева, А.Х. Кадырова,
Гагарина, Р.А. Кадырова в с. ЦоциЮрт</t>
  </si>
  <si>
    <t>Капитальный ремонт внутрипоселковых сетей электроснабжения в с. Сержень-Юрт</t>
  </si>
  <si>
    <t>Строительство общеобразовательной школы на
720 мест в с. Сержень-Юрт Шалинского муниципального района Чеченской Республики</t>
  </si>
  <si>
    <t>Строительство внутрипоселкового газопровода в с. Гучум- Кали Итум- Калинского муниципального района Чеченской Республики</t>
  </si>
  <si>
    <t>Строительство внутрипоселкового газопровода в с. Бугарой Итум- Калинского муниципального района Чеченской Республики</t>
  </si>
  <si>
    <t>Строительство внутрипоселкового газопровода в с. Дай Шатойского муниципального района Чеченской Республики</t>
  </si>
  <si>
    <t>Строительство внутрипоселкового водопровода в с. Хал- Келой Шатойского муниципального района Чеченской Республики</t>
  </si>
  <si>
    <t>Строительство внутрипоселкового газопровода в с. Хал- Келой, Саной, Суракой Шатойского муниципального района Чеченской Республики</t>
  </si>
  <si>
    <t>Строительство внутрипоселкового водопровода в ст. Каргалинская Шелковского муниципального района Чеченской Республики</t>
  </si>
  <si>
    <t xml:space="preserve">Строительство индивид. Жил. дома №1 в с. Кади-Юрт Гудермесского муниципального района </t>
  </si>
  <si>
    <t xml:space="preserve">Строительство индивид. Жил. дома №2 в с. Кади-Юрт Гудермесского муниципального района </t>
  </si>
  <si>
    <t xml:space="preserve">Строительство индивид. Жил. дома №3 в с. Кади-Юрт Гудермесского муниципального района </t>
  </si>
  <si>
    <t xml:space="preserve">Строительство индивид. Жил. дома №4 в с. Кади-Юрт Гудермесского муниципального района </t>
  </si>
  <si>
    <t xml:space="preserve">Строительство индивид.жил. Дома № 5 в с. Янди Ачхой-Мартановского муниципального района
</t>
  </si>
  <si>
    <t xml:space="preserve">Строительство индивид.жил. Дома № 6 в с. Янди Ачхой-Мартановского муниципального района
</t>
  </si>
  <si>
    <t xml:space="preserve">Строительство индивид.жил. Дома № 7 в с. Янди Ачхой-Мартановского муниципального района
</t>
  </si>
  <si>
    <t xml:space="preserve">Строительство индивид.жил. Дома № 8 в с. Бамут Серноводского муниципального района
</t>
  </si>
  <si>
    <t xml:space="preserve">Строительство индивид.жил. Дома № 9 в с. Бамут Серноводского муниципального района
</t>
  </si>
  <si>
    <t xml:space="preserve">Строительство индивид.жил. Дома № 10 в с. Бамут Серноводского муниципального района
</t>
  </si>
  <si>
    <t>Комплексное обустройство площадок под компактную жилищную застройку в Кади-Юртовском сельском поселении Гудермесского муниципального района</t>
  </si>
  <si>
    <t xml:space="preserve">Министерство Чеченской Республики по туризму </t>
  </si>
  <si>
    <t>Строительство высоковольтной линии электропередачи ВЛ-35 кВ «с.Ведено-Кезеной-Ам» с ПС 35/10кВ «Кезеной-Ам»</t>
  </si>
  <si>
    <t>Комитет Правительства Чеченской Республики по охране и использованию культурного наследия</t>
  </si>
  <si>
    <t xml:space="preserve">Братская могила советских воинов Наурский район,
ст. Ищерская,
на территории школы
Братская могила 59-ти Наурский район,
ст. Ищерская,
автотрасса Моздок-Кизляр  Надтеречный район,
с. Верхний Наур,
ул. А.А. Кадырова   ,,Надтеречный район,
с. Гвардейское,
ул. Торговая  Надтеречный район,
пос. Горагорский
</t>
  </si>
  <si>
    <t>Минспорт ЧР</t>
  </si>
  <si>
    <t>Физкультурно-спортивный комплекс в г. Курчалой Курчалоевского района Чеченской Республики"</t>
  </si>
  <si>
    <t>"Строительство крытого футбольного манежа в г. Грозный, Ленинский район, Чеченская Республика"</t>
  </si>
  <si>
    <t>«Республиканский центр спортивной борьбы имени Р.А. Кадырова по адресу: Российская Федерация, 
Чеченская Республика, г. Грозный, Ленинский район, улица Л.И. Яшина»</t>
  </si>
  <si>
    <t xml:space="preserve">«Строительство универсального спортивного комплекса с бассейнами (50х25 и 33х25) в г. Грозный Чеченской Республики» </t>
  </si>
  <si>
    <t>«Строительство физкультурно-спортивного комплекса в с. Ойсхар Гудермесского района Чеченской Республики»</t>
  </si>
  <si>
    <t xml:space="preserve">«Универсальный фехтовальный комплекс в г. Грозный, Ленинский                 р-он, ул. Л.И. Яшина, ЧР» </t>
  </si>
  <si>
    <t xml:space="preserve">«Строительство спортивной школы тенниса в г. Грозный Чеченской Республики» </t>
  </si>
  <si>
    <t>ВСЕГО:</t>
  </si>
  <si>
    <t>50</t>
  </si>
  <si>
    <t>89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</si>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</sst>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\-"/>
  </numFmts>
  <fonts count="2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Arial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6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/>
    <xf numFmtId="0" fontId="14" fillId="0" borderId="0"/>
    <xf numFmtId="0" fontId="4" fillId="0" borderId="0"/>
    <xf numFmtId="0" fontId="3" fillId="0" borderId="0"/>
    <xf numFmtId="0" fontId="6" fillId="0" borderId="8" applyNumberFormat="0">
      <alignment horizontal="right"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</cellStyleXfs>
  <cellXfs count="129">
    <xf numFmtId="0" fontId="0" fillId="0" borderId="0" xfId="0"/>
    <xf numFmtId="0" fontId="8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/>
    <xf numFmtId="0" fontId="13" fillId="0" borderId="0" xfId="0" applyFont="1" applyFill="1" applyBorder="1"/>
    <xf numFmtId="0" fontId="13" fillId="0" borderId="7" xfId="0" applyFont="1" applyFill="1" applyBorder="1"/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top"/>
    </xf>
    <xf numFmtId="4" fontId="16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right" vertical="center" wrapText="1"/>
    </xf>
    <xf numFmtId="4" fontId="17" fillId="0" borderId="1" xfId="37" applyNumberFormat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righ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9" fillId="0" borderId="1" xfId="37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9" fillId="0" borderId="1" xfId="38" applyFont="1" applyFill="1" applyBorder="1" applyAlignment="1">
      <alignment horizontal="center" vertical="center" wrapText="1"/>
    </xf>
    <xf numFmtId="4" fontId="16" fillId="0" borderId="1" xfId="38" applyNumberFormat="1" applyFont="1" applyFill="1" applyBorder="1" applyAlignment="1">
      <alignment horizontal="center" vertical="center"/>
    </xf>
    <xf numFmtId="0" fontId="19" fillId="0" borderId="5" xfId="38" applyFont="1" applyFill="1" applyBorder="1" applyAlignment="1">
      <alignment horizontal="center" vertical="center" wrapText="1"/>
    </xf>
    <xf numFmtId="4" fontId="16" fillId="0" borderId="5" xfId="38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 applyProtection="1">
      <alignment vertical="center" wrapText="1"/>
      <protection locked="0"/>
    </xf>
    <xf numFmtId="165" fontId="10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right" vertical="center"/>
    </xf>
    <xf numFmtId="4" fontId="17" fillId="2" borderId="1" xfId="0" applyNumberFormat="1" applyFont="1" applyFill="1" applyBorder="1" applyAlignment="1">
      <alignment horizontal="right" vertical="center"/>
    </xf>
    <xf numFmtId="4" fontId="1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4" fontId="10" fillId="0" borderId="1" xfId="0" applyNumberFormat="1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4" fontId="10" fillId="0" borderId="6" xfId="0" applyNumberFormat="1" applyFont="1" applyFill="1" applyBorder="1" applyAlignment="1">
      <alignment wrapText="1"/>
    </xf>
    <xf numFmtId="4" fontId="24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left" vertical="center" wrapText="1"/>
    </xf>
    <xf numFmtId="4" fontId="18" fillId="0" borderId="5" xfId="0" applyNumberFormat="1" applyFont="1" applyFill="1" applyBorder="1" applyAlignment="1">
      <alignment horizontal="right" vertical="center" wrapText="1"/>
    </xf>
    <xf numFmtId="4" fontId="17" fillId="0" borderId="5" xfId="37" applyNumberFormat="1" applyFont="1" applyFill="1" applyBorder="1" applyAlignment="1">
      <alignment horizontal="right" vertical="center"/>
    </xf>
    <xf numFmtId="4" fontId="16" fillId="0" borderId="5" xfId="0" applyNumberFormat="1" applyFont="1" applyFill="1" applyBorder="1" applyAlignment="1">
      <alignment horizontal="right" vertical="center"/>
    </xf>
    <xf numFmtId="0" fontId="18" fillId="0" borderId="5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4" fontId="19" fillId="2" borderId="6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166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4" fontId="19" fillId="2" borderId="1" xfId="37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wrapText="1"/>
    </xf>
    <xf numFmtId="0" fontId="23" fillId="4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wrapText="1"/>
    </xf>
    <xf numFmtId="4" fontId="10" fillId="0" borderId="1" xfId="0" applyNumberFormat="1" applyFont="1" applyFill="1" applyBorder="1" applyAlignment="1">
      <alignment horizontal="right" wrapText="1"/>
    </xf>
    <xf numFmtId="4" fontId="18" fillId="0" borderId="5" xfId="0" applyNumberFormat="1" applyFont="1" applyFill="1" applyBorder="1" applyAlignment="1">
      <alignment horizontal="right" wrapText="1"/>
    </xf>
    <xf numFmtId="2" fontId="10" fillId="0" borderId="1" xfId="0" applyNumberFormat="1" applyFont="1" applyFill="1" applyBorder="1" applyAlignment="1">
      <alignment wrapText="1"/>
    </xf>
    <xf numFmtId="4" fontId="18" fillId="0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9" fontId="19" fillId="0" borderId="1" xfId="3" applyFont="1" applyFill="1" applyBorder="1" applyAlignment="1">
      <alignment horizontal="center" vertical="center" wrapText="1"/>
    </xf>
    <xf numFmtId="9" fontId="16" fillId="0" borderId="1" xfId="3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righ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left" wrapText="1"/>
    </xf>
    <xf numFmtId="165" fontId="17" fillId="0" borderId="1" xfId="44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top"/>
    </xf>
    <xf numFmtId="4" fontId="16" fillId="0" borderId="1" xfId="0" applyNumberFormat="1" applyFont="1" applyFill="1" applyBorder="1" applyAlignment="1">
      <alignment horizontal="right" vertical="center"/>
    </xf>
    <xf numFmtId="4" fontId="18" fillId="0" borderId="1" xfId="0" applyNumberFormat="1" applyFont="1" applyFill="1" applyBorder="1" applyAlignment="1">
      <alignment horizontal="right" vertical="center" wrapText="1"/>
    </xf>
    <xf numFmtId="4" fontId="17" fillId="0" borderId="1" xfId="44" applyNumberFormat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43" fontId="16" fillId="2" borderId="1" xfId="45" applyFont="1" applyFill="1" applyBorder="1" applyAlignment="1">
      <alignment horizontal="left" vertical="center" wrapText="1"/>
    </xf>
    <xf numFmtId="4" fontId="17" fillId="0" borderId="1" xfId="4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0" fontId="16" fillId="2" borderId="5" xfId="0" applyFont="1" applyFill="1" applyBorder="1" applyAlignment="1">
      <alignment horizontal="left" vertical="center" wrapText="1"/>
    </xf>
    <xf numFmtId="4" fontId="18" fillId="0" borderId="5" xfId="0" applyNumberFormat="1" applyFont="1" applyFill="1" applyBorder="1" applyAlignment="1">
      <alignment horizontal="right" vertical="center" wrapText="1"/>
    </xf>
    <xf numFmtId="4" fontId="17" fillId="0" borderId="5" xfId="44" applyNumberFormat="1" applyFont="1" applyFill="1" applyBorder="1" applyAlignment="1">
      <alignment horizontal="right" vertical="center"/>
    </xf>
    <xf numFmtId="4" fontId="16" fillId="0" borderId="5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49" fontId="26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top"/>
    </xf>
    <xf numFmtId="165" fontId="7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wrapText="1"/>
    </xf>
    <xf numFmtId="4" fontId="9" fillId="3" borderId="0" xfId="0" applyNumberFormat="1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4" fontId="9" fillId="3" borderId="10" xfId="0" applyNumberFormat="1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wrapText="1"/>
    </xf>
  </cellXfs>
  <cellStyles count="46">
    <cellStyle name="Normal" xfId="7"/>
    <cellStyle name="Normal 2" xfId="41"/>
    <cellStyle name="Данные (только для чтения)" xfId="11"/>
    <cellStyle name="Обычный" xfId="0" builtinId="0"/>
    <cellStyle name="Обычный 10" xfId="6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21"/>
    <cellStyle name="Обычный 20" xfId="22"/>
    <cellStyle name="Обычный 21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29" xfId="31"/>
    <cellStyle name="Обычный 3" xfId="2"/>
    <cellStyle name="Обычный 3 2" xfId="8"/>
    <cellStyle name="Обычный 3 3" xfId="39"/>
    <cellStyle name="Обычный 30" xfId="32"/>
    <cellStyle name="Обычный 31" xfId="38"/>
    <cellStyle name="Обычный 4" xfId="4"/>
    <cellStyle name="Обычный 4 2" xfId="9"/>
    <cellStyle name="Обычный 4 2 2" xfId="42"/>
    <cellStyle name="Обычный 4 3" xfId="40"/>
    <cellStyle name="Обычный 5" xfId="10"/>
    <cellStyle name="Обычный 5 2" xfId="43"/>
    <cellStyle name="Обычный 6" xfId="33"/>
    <cellStyle name="Обычный 7" xfId="34"/>
    <cellStyle name="Обычный 76" xfId="37"/>
    <cellStyle name="Обычный 76 2" xfId="44"/>
    <cellStyle name="Обычный 8" xfId="35"/>
    <cellStyle name="Обычный 9" xfId="36"/>
    <cellStyle name="Процентный 2" xfId="3"/>
    <cellStyle name="Финансовый 2" xfId="5"/>
    <cellStyle name="Финансовы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2"/>
  <sheetViews>
    <sheetView tabSelected="1" zoomScale="85" zoomScaleNormal="85" zoomScaleSheetLayoutView="85" workbookViewId="0">
      <pane ySplit="6" topLeftCell="A329" activePane="bottomLeft" state="frozen"/>
      <selection pane="bottomLeft" activeCell="F183" sqref="F183"/>
    </sheetView>
  </sheetViews>
  <sheetFormatPr defaultRowHeight="12.75" x14ac:dyDescent="0.2"/>
  <cols>
    <col min="1" max="1" width="4.140625" style="3" customWidth="1"/>
    <col min="2" max="2" width="29.140625" style="3" customWidth="1"/>
    <col min="3" max="3" width="14.42578125" style="3" customWidth="1"/>
    <col min="4" max="4" width="14.85546875" style="3" customWidth="1"/>
    <col min="5" max="5" width="16" style="3" customWidth="1"/>
    <col min="6" max="8" width="15" style="3" customWidth="1"/>
    <col min="9" max="9" width="10.5703125" style="3" customWidth="1"/>
    <col min="10" max="10" width="14.7109375" style="3" customWidth="1"/>
    <col min="11" max="11" width="14.28515625" style="3" customWidth="1"/>
    <col min="12" max="12" width="16.5703125" style="3" customWidth="1"/>
    <col min="13" max="15" width="14.85546875" style="3" customWidth="1"/>
    <col min="16" max="16" width="9.5703125" style="3" customWidth="1"/>
    <col min="17" max="17" width="14.5703125" style="3" customWidth="1"/>
    <col min="18" max="18" width="12.140625" style="3" customWidth="1"/>
    <col min="19" max="19" width="12.5703125" style="3" customWidth="1"/>
    <col min="20" max="21" width="11.7109375" style="3" customWidth="1"/>
    <col min="22" max="16384" width="9.140625" style="3"/>
  </cols>
  <sheetData>
    <row r="1" spans="1:21" ht="17.25" customHeight="1" x14ac:dyDescent="0.2">
      <c r="L1" s="124" t="s">
        <v>8</v>
      </c>
      <c r="M1" s="124"/>
      <c r="N1" s="124"/>
      <c r="O1" s="124"/>
      <c r="P1" s="124"/>
      <c r="Q1" s="124"/>
      <c r="R1" s="124"/>
      <c r="S1" s="124"/>
      <c r="T1" s="124"/>
      <c r="U1" s="124"/>
    </row>
    <row r="2" spans="1:21" ht="22.5" customHeight="1" x14ac:dyDescent="0.2">
      <c r="B2" s="125" t="s">
        <v>20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</row>
    <row r="3" spans="1:2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28" t="s">
        <v>19</v>
      </c>
      <c r="P3" s="128"/>
      <c r="Q3" s="128"/>
      <c r="R3" s="128"/>
      <c r="S3" s="128"/>
      <c r="T3" s="128"/>
      <c r="U3" s="128"/>
    </row>
    <row r="4" spans="1:21" ht="25.5" customHeight="1" x14ac:dyDescent="0.2">
      <c r="A4" s="119" t="s">
        <v>0</v>
      </c>
      <c r="B4" s="120" t="s">
        <v>1</v>
      </c>
      <c r="C4" s="121" t="s">
        <v>25</v>
      </c>
      <c r="D4" s="122"/>
      <c r="E4" s="122"/>
      <c r="F4" s="122"/>
      <c r="G4" s="122"/>
      <c r="H4" s="122"/>
      <c r="I4" s="123"/>
      <c r="J4" s="121" t="s">
        <v>26</v>
      </c>
      <c r="K4" s="122"/>
      <c r="L4" s="122"/>
      <c r="M4" s="122"/>
      <c r="N4" s="122"/>
      <c r="O4" s="122"/>
      <c r="P4" s="123"/>
      <c r="Q4" s="126" t="s">
        <v>2</v>
      </c>
      <c r="R4" s="120" t="s">
        <v>18</v>
      </c>
      <c r="S4" s="120"/>
      <c r="T4" s="120"/>
      <c r="U4" s="120"/>
    </row>
    <row r="5" spans="1:21" ht="165.75" x14ac:dyDescent="0.2">
      <c r="A5" s="119"/>
      <c r="B5" s="120"/>
      <c r="C5" s="12" t="s">
        <v>3</v>
      </c>
      <c r="D5" s="12" t="s">
        <v>4</v>
      </c>
      <c r="E5" s="12" t="s">
        <v>5</v>
      </c>
      <c r="F5" s="12" t="s">
        <v>6</v>
      </c>
      <c r="G5" s="12" t="s">
        <v>12</v>
      </c>
      <c r="H5" s="12" t="s">
        <v>13</v>
      </c>
      <c r="I5" s="12" t="s">
        <v>7</v>
      </c>
      <c r="J5" s="12" t="s">
        <v>3</v>
      </c>
      <c r="K5" s="12" t="s">
        <v>4</v>
      </c>
      <c r="L5" s="12" t="s">
        <v>5</v>
      </c>
      <c r="M5" s="12" t="s">
        <v>6</v>
      </c>
      <c r="N5" s="12" t="s">
        <v>12</v>
      </c>
      <c r="O5" s="12" t="s">
        <v>13</v>
      </c>
      <c r="P5" s="12" t="s">
        <v>7</v>
      </c>
      <c r="Q5" s="127"/>
      <c r="R5" s="12" t="s">
        <v>33</v>
      </c>
      <c r="S5" s="12" t="s">
        <v>34</v>
      </c>
      <c r="T5" s="12" t="s">
        <v>35</v>
      </c>
      <c r="U5" s="12" t="s">
        <v>36</v>
      </c>
    </row>
    <row r="6" spans="1:21" ht="14.25" customHeight="1" x14ac:dyDescent="0.2">
      <c r="A6" s="5">
        <v>1</v>
      </c>
      <c r="B6" s="12">
        <v>2</v>
      </c>
      <c r="C6" s="12" t="s">
        <v>15</v>
      </c>
      <c r="D6" s="13" t="s">
        <v>14</v>
      </c>
      <c r="E6" s="12" t="s">
        <v>22</v>
      </c>
      <c r="F6" s="12" t="s">
        <v>21</v>
      </c>
      <c r="G6" s="12">
        <v>7</v>
      </c>
      <c r="H6" s="12">
        <v>8</v>
      </c>
      <c r="I6" s="12">
        <v>9</v>
      </c>
      <c r="J6" s="12" t="s">
        <v>17</v>
      </c>
      <c r="K6" s="13" t="s">
        <v>16</v>
      </c>
      <c r="L6" s="12" t="s">
        <v>23</v>
      </c>
      <c r="M6" s="12" t="s">
        <v>24</v>
      </c>
      <c r="N6" s="12">
        <v>14</v>
      </c>
      <c r="O6" s="12">
        <v>15</v>
      </c>
      <c r="P6" s="12">
        <v>16</v>
      </c>
      <c r="Q6" s="12">
        <v>17</v>
      </c>
      <c r="R6" s="12">
        <v>22</v>
      </c>
      <c r="S6" s="12">
        <v>23</v>
      </c>
      <c r="T6" s="12">
        <v>24</v>
      </c>
      <c r="U6" s="12">
        <v>25</v>
      </c>
    </row>
    <row r="7" spans="1:21" s="6" customFormat="1" ht="27" customHeight="1" x14ac:dyDescent="0.2">
      <c r="A7" s="7"/>
      <c r="B7" s="21" t="s">
        <v>384</v>
      </c>
      <c r="C7" s="16">
        <f>C8+C22+C25+C27+C139+C143+C149+C158+C164+C184+C297+C321+C323+C325</f>
        <v>499697685.27996701</v>
      </c>
      <c r="D7" s="92">
        <f t="shared" ref="D7:U7" si="0">D8+D22+D25+D27+D139+D143+D149+D158+D164+D184+D297+D321+D323+D325</f>
        <v>499411114.030967</v>
      </c>
      <c r="E7" s="92">
        <f t="shared" si="0"/>
        <v>26044327.390486199</v>
      </c>
      <c r="F7" s="92">
        <f t="shared" si="0"/>
        <v>473338883.14650381</v>
      </c>
      <c r="G7" s="92">
        <f t="shared" si="0"/>
        <v>0</v>
      </c>
      <c r="H7" s="92">
        <f t="shared" si="0"/>
        <v>0</v>
      </c>
      <c r="I7" s="92">
        <f t="shared" si="0"/>
        <v>286571.24899999972</v>
      </c>
      <c r="J7" s="92">
        <f t="shared" si="0"/>
        <v>362720787.24703211</v>
      </c>
      <c r="K7" s="92">
        <f t="shared" si="0"/>
        <v>361750983.84703207</v>
      </c>
      <c r="L7" s="92">
        <f t="shared" si="0"/>
        <v>17812249.170992877</v>
      </c>
      <c r="M7" s="92">
        <f t="shared" si="0"/>
        <v>344699705.45803922</v>
      </c>
      <c r="N7" s="92">
        <f t="shared" si="0"/>
        <v>4803.1506739999995</v>
      </c>
      <c r="O7" s="92">
        <f t="shared" si="0"/>
        <v>204029.487326</v>
      </c>
      <c r="P7" s="92">
        <f t="shared" si="0"/>
        <v>0</v>
      </c>
      <c r="Q7" s="92">
        <f t="shared" si="0"/>
        <v>71725682.92317304</v>
      </c>
      <c r="R7" s="92">
        <f t="shared" si="0"/>
        <v>519795.91300000006</v>
      </c>
      <c r="S7" s="92">
        <f t="shared" si="0"/>
        <v>993554.15300000005</v>
      </c>
      <c r="T7" s="92">
        <f t="shared" si="0"/>
        <v>643554.15300000005</v>
      </c>
      <c r="U7" s="92">
        <f t="shared" si="0"/>
        <v>0</v>
      </c>
    </row>
    <row r="8" spans="1:21" s="108" customFormat="1" ht="27" customHeight="1" x14ac:dyDescent="0.2">
      <c r="A8" s="78"/>
      <c r="B8" s="77" t="s">
        <v>27</v>
      </c>
      <c r="C8" s="107">
        <f>C9+C10+C11+C12+C13+C14+C15+C16+C17+C18+C19+C20+C21</f>
        <v>2299948.4280000003</v>
      </c>
      <c r="D8" s="107">
        <f t="shared" ref="D8:U8" si="1">D9+D10+D11+D12+D13+D14+D15+D16+D17+D18+D19+D20+D21</f>
        <v>2299948.4280000003</v>
      </c>
      <c r="E8" s="107">
        <f t="shared" si="1"/>
        <v>1418653.821</v>
      </c>
      <c r="F8" s="107">
        <f t="shared" si="1"/>
        <v>881294.60699999996</v>
      </c>
      <c r="G8" s="107">
        <f t="shared" si="1"/>
        <v>0</v>
      </c>
      <c r="H8" s="107">
        <f t="shared" si="1"/>
        <v>0</v>
      </c>
      <c r="I8" s="107">
        <f t="shared" si="1"/>
        <v>0</v>
      </c>
      <c r="J8" s="107">
        <f t="shared" si="1"/>
        <v>479975</v>
      </c>
      <c r="K8" s="107">
        <f t="shared" si="1"/>
        <v>479975</v>
      </c>
      <c r="L8" s="107">
        <f t="shared" si="1"/>
        <v>479975</v>
      </c>
      <c r="M8" s="107">
        <f t="shared" si="1"/>
        <v>0</v>
      </c>
      <c r="N8" s="107">
        <f t="shared" si="1"/>
        <v>0</v>
      </c>
      <c r="O8" s="107">
        <f t="shared" si="1"/>
        <v>0</v>
      </c>
      <c r="P8" s="107">
        <f t="shared" si="1"/>
        <v>0</v>
      </c>
      <c r="Q8" s="107">
        <f t="shared" si="1"/>
        <v>2213939.4539999999</v>
      </c>
      <c r="R8" s="107">
        <f t="shared" si="1"/>
        <v>229863.27499999999</v>
      </c>
      <c r="S8" s="107">
        <f t="shared" si="1"/>
        <v>784721.51500000001</v>
      </c>
      <c r="T8" s="107">
        <f t="shared" si="1"/>
        <v>434721.51500000001</v>
      </c>
      <c r="U8" s="107">
        <f t="shared" si="1"/>
        <v>0</v>
      </c>
    </row>
    <row r="9" spans="1:21" s="6" customFormat="1" ht="38.25" x14ac:dyDescent="0.2">
      <c r="A9" s="7" t="s">
        <v>37</v>
      </c>
      <c r="B9" s="14" t="s">
        <v>28</v>
      </c>
      <c r="C9" s="16">
        <f>D9+I9</f>
        <v>89787.510999999999</v>
      </c>
      <c r="D9" s="16">
        <f>E9+F9+G9+H9</f>
        <v>89787.510999999999</v>
      </c>
      <c r="E9" s="16">
        <v>89787.510999999999</v>
      </c>
      <c r="F9" s="16">
        <v>0</v>
      </c>
      <c r="G9" s="16">
        <v>0</v>
      </c>
      <c r="H9" s="16">
        <v>0</v>
      </c>
      <c r="I9" s="16">
        <v>0</v>
      </c>
      <c r="J9" s="22">
        <f>K9+P9</f>
        <v>0</v>
      </c>
      <c r="K9" s="22">
        <f>L9+M9+N9+O9</f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136931.144</v>
      </c>
      <c r="R9" s="22">
        <v>89787.510999999999</v>
      </c>
      <c r="S9" s="22">
        <v>0</v>
      </c>
      <c r="T9" s="22">
        <v>0</v>
      </c>
      <c r="U9" s="22">
        <v>0</v>
      </c>
    </row>
    <row r="10" spans="1:21" s="6" customFormat="1" ht="24" customHeight="1" x14ac:dyDescent="0.2">
      <c r="A10" s="7" t="s">
        <v>169</v>
      </c>
      <c r="B10" s="14" t="s">
        <v>29</v>
      </c>
      <c r="C10" s="16">
        <f t="shared" ref="C10:C21" si="2">D10+I10</f>
        <v>140075.764</v>
      </c>
      <c r="D10" s="16">
        <f t="shared" ref="D10:D21" si="3">E10+F10+G10+H10</f>
        <v>140075.764</v>
      </c>
      <c r="E10" s="16">
        <v>140075.764</v>
      </c>
      <c r="F10" s="16">
        <v>0</v>
      </c>
      <c r="G10" s="16">
        <v>0</v>
      </c>
      <c r="H10" s="16">
        <v>0</v>
      </c>
      <c r="I10" s="16">
        <v>0</v>
      </c>
      <c r="J10" s="22">
        <f t="shared" ref="J10:J21" si="4">K10+P10</f>
        <v>0</v>
      </c>
      <c r="K10" s="22">
        <f t="shared" ref="K10:K21" si="5">L10+M10+N10+O10</f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161213.435</v>
      </c>
      <c r="R10" s="22">
        <v>140075.764</v>
      </c>
      <c r="S10" s="22">
        <v>0</v>
      </c>
      <c r="T10" s="22">
        <v>0</v>
      </c>
      <c r="U10" s="22">
        <v>0</v>
      </c>
    </row>
    <row r="11" spans="1:21" s="6" customFormat="1" ht="38.25" x14ac:dyDescent="0.2">
      <c r="A11" s="7" t="s">
        <v>170</v>
      </c>
      <c r="B11" s="14" t="s">
        <v>38</v>
      </c>
      <c r="C11" s="16">
        <f t="shared" si="2"/>
        <v>102932.223</v>
      </c>
      <c r="D11" s="16">
        <f t="shared" si="3"/>
        <v>102932.223</v>
      </c>
      <c r="E11" s="16">
        <v>102932.223</v>
      </c>
      <c r="F11" s="16">
        <v>0</v>
      </c>
      <c r="G11" s="16">
        <v>0</v>
      </c>
      <c r="H11" s="16">
        <v>0</v>
      </c>
      <c r="I11" s="16">
        <v>0</v>
      </c>
      <c r="J11" s="22">
        <f t="shared" si="4"/>
        <v>0</v>
      </c>
      <c r="K11" s="22">
        <f t="shared" si="5"/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111191.63</v>
      </c>
      <c r="R11" s="22">
        <v>0</v>
      </c>
      <c r="S11" s="22">
        <v>0</v>
      </c>
      <c r="T11" s="22">
        <v>0</v>
      </c>
      <c r="U11" s="22">
        <v>0</v>
      </c>
    </row>
    <row r="12" spans="1:21" s="6" customFormat="1" ht="25.5" x14ac:dyDescent="0.2">
      <c r="A12" s="89" t="s">
        <v>171</v>
      </c>
      <c r="B12" s="14" t="s">
        <v>39</v>
      </c>
      <c r="C12" s="16">
        <f t="shared" si="2"/>
        <v>98763.535000000003</v>
      </c>
      <c r="D12" s="16">
        <f t="shared" si="3"/>
        <v>98763.535000000003</v>
      </c>
      <c r="E12" s="16">
        <v>98763.535000000003</v>
      </c>
      <c r="F12" s="16">
        <v>0</v>
      </c>
      <c r="G12" s="16">
        <v>0</v>
      </c>
      <c r="H12" s="16">
        <v>0</v>
      </c>
      <c r="I12" s="16">
        <v>0</v>
      </c>
      <c r="J12" s="22">
        <f t="shared" si="4"/>
        <v>350000</v>
      </c>
      <c r="K12" s="22">
        <f t="shared" si="5"/>
        <v>350000</v>
      </c>
      <c r="L12" s="22">
        <v>350000</v>
      </c>
      <c r="M12" s="22">
        <v>0</v>
      </c>
      <c r="N12" s="22">
        <v>0</v>
      </c>
      <c r="O12" s="22">
        <v>0</v>
      </c>
      <c r="P12" s="22">
        <v>0</v>
      </c>
      <c r="Q12" s="22">
        <v>883485.05</v>
      </c>
      <c r="R12" s="22">
        <v>0</v>
      </c>
      <c r="S12" s="22">
        <v>784721.51500000001</v>
      </c>
      <c r="T12" s="22">
        <v>434721.51500000001</v>
      </c>
      <c r="U12" s="22">
        <v>0</v>
      </c>
    </row>
    <row r="13" spans="1:21" s="6" customFormat="1" ht="24" customHeight="1" x14ac:dyDescent="0.2">
      <c r="A13" s="89" t="s">
        <v>172</v>
      </c>
      <c r="B13" s="14" t="s">
        <v>40</v>
      </c>
      <c r="C13" s="16">
        <f t="shared" si="2"/>
        <v>465982.495</v>
      </c>
      <c r="D13" s="16">
        <f t="shared" si="3"/>
        <v>465982.495</v>
      </c>
      <c r="E13" s="16">
        <v>465982.495</v>
      </c>
      <c r="F13" s="16">
        <v>0</v>
      </c>
      <c r="G13" s="16">
        <v>0</v>
      </c>
      <c r="H13" s="16">
        <v>0</v>
      </c>
      <c r="I13" s="16">
        <v>0</v>
      </c>
      <c r="J13" s="22">
        <f t="shared" si="4"/>
        <v>0</v>
      </c>
      <c r="K13" s="22">
        <f t="shared" si="5"/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465982.495</v>
      </c>
      <c r="R13" s="22">
        <v>0</v>
      </c>
      <c r="S13" s="22">
        <v>0</v>
      </c>
      <c r="T13" s="22">
        <v>0</v>
      </c>
      <c r="U13" s="22">
        <v>0</v>
      </c>
    </row>
    <row r="14" spans="1:21" s="6" customFormat="1" ht="38.25" x14ac:dyDescent="0.2">
      <c r="A14" s="89" t="s">
        <v>173</v>
      </c>
      <c r="B14" s="14" t="s">
        <v>41</v>
      </c>
      <c r="C14" s="16">
        <f t="shared" si="2"/>
        <v>66076.892999999996</v>
      </c>
      <c r="D14" s="16">
        <f t="shared" si="3"/>
        <v>66076.892999999996</v>
      </c>
      <c r="E14" s="16">
        <v>660.76900000000001</v>
      </c>
      <c r="F14" s="16">
        <v>65416.124000000003</v>
      </c>
      <c r="G14" s="16">
        <v>0</v>
      </c>
      <c r="H14" s="16">
        <v>0</v>
      </c>
      <c r="I14" s="16">
        <v>0</v>
      </c>
      <c r="J14" s="22">
        <f t="shared" si="4"/>
        <v>0</v>
      </c>
      <c r="K14" s="22">
        <f t="shared" si="5"/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66076.892999999996</v>
      </c>
      <c r="R14" s="22">
        <v>0</v>
      </c>
      <c r="S14" s="22">
        <v>0</v>
      </c>
      <c r="T14" s="22">
        <v>0</v>
      </c>
      <c r="U14" s="22">
        <v>0</v>
      </c>
    </row>
    <row r="15" spans="1:21" s="6" customFormat="1" ht="51" x14ac:dyDescent="0.2">
      <c r="A15" s="89" t="s">
        <v>174</v>
      </c>
      <c r="B15" s="14" t="s">
        <v>42</v>
      </c>
      <c r="C15" s="16">
        <f t="shared" si="2"/>
        <v>49373.771000000001</v>
      </c>
      <c r="D15" s="16">
        <f t="shared" si="3"/>
        <v>49373.771000000001</v>
      </c>
      <c r="E15" s="16">
        <v>493.738</v>
      </c>
      <c r="F15" s="16">
        <v>48880.033000000003</v>
      </c>
      <c r="G15" s="16">
        <v>0</v>
      </c>
      <c r="H15" s="16">
        <v>0</v>
      </c>
      <c r="I15" s="16">
        <v>0</v>
      </c>
      <c r="J15" s="22">
        <f t="shared" si="4"/>
        <v>0</v>
      </c>
      <c r="K15" s="22">
        <f t="shared" si="5"/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49373.771000000001</v>
      </c>
      <c r="R15" s="22">
        <v>0</v>
      </c>
      <c r="S15" s="22">
        <v>0</v>
      </c>
      <c r="T15" s="22">
        <v>0</v>
      </c>
      <c r="U15" s="22">
        <v>0</v>
      </c>
    </row>
    <row r="16" spans="1:21" s="6" customFormat="1" ht="38.25" x14ac:dyDescent="0.2">
      <c r="A16" s="89" t="s">
        <v>175</v>
      </c>
      <c r="B16" s="14" t="s">
        <v>43</v>
      </c>
      <c r="C16" s="16">
        <f t="shared" si="2"/>
        <v>71543.98</v>
      </c>
      <c r="D16" s="16">
        <f t="shared" si="3"/>
        <v>71543.98</v>
      </c>
      <c r="E16" s="16">
        <v>715.44</v>
      </c>
      <c r="F16" s="16">
        <v>70828.539999999994</v>
      </c>
      <c r="G16" s="16">
        <v>0</v>
      </c>
      <c r="H16" s="16">
        <v>0</v>
      </c>
      <c r="I16" s="16">
        <v>0</v>
      </c>
      <c r="J16" s="22">
        <f t="shared" si="4"/>
        <v>0</v>
      </c>
      <c r="K16" s="22">
        <f t="shared" si="5"/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71543.98</v>
      </c>
      <c r="R16" s="22">
        <v>0</v>
      </c>
      <c r="S16" s="22">
        <v>0</v>
      </c>
      <c r="T16" s="22">
        <v>0</v>
      </c>
      <c r="U16" s="22">
        <v>0</v>
      </c>
    </row>
    <row r="17" spans="1:21" s="6" customFormat="1" ht="25.5" x14ac:dyDescent="0.2">
      <c r="A17" s="89" t="s">
        <v>176</v>
      </c>
      <c r="B17" s="14" t="s">
        <v>44</v>
      </c>
      <c r="C17" s="16">
        <f t="shared" si="2"/>
        <v>268141.05599999998</v>
      </c>
      <c r="D17" s="16">
        <f t="shared" si="3"/>
        <v>268141.05599999998</v>
      </c>
      <c r="E17" s="16">
        <v>31971.146000000001</v>
      </c>
      <c r="F17" s="16">
        <v>236169.91</v>
      </c>
      <c r="G17" s="16">
        <v>0</v>
      </c>
      <c r="H17" s="16">
        <v>0</v>
      </c>
      <c r="I17" s="16">
        <v>0</v>
      </c>
      <c r="J17" s="22">
        <f t="shared" si="4"/>
        <v>0</v>
      </c>
      <c r="K17" s="22">
        <f t="shared" si="5"/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268141.05599999998</v>
      </c>
      <c r="R17" s="22">
        <v>0</v>
      </c>
      <c r="S17" s="22">
        <v>0</v>
      </c>
      <c r="T17" s="22">
        <v>0</v>
      </c>
      <c r="U17" s="22">
        <v>0</v>
      </c>
    </row>
    <row r="18" spans="1:21" s="6" customFormat="1" ht="76.5" x14ac:dyDescent="0.2">
      <c r="A18" s="89" t="s">
        <v>177</v>
      </c>
      <c r="B18" s="14" t="s">
        <v>30</v>
      </c>
      <c r="C18" s="16">
        <f t="shared" si="2"/>
        <v>11271.2</v>
      </c>
      <c r="D18" s="16">
        <f t="shared" si="3"/>
        <v>11271.2</v>
      </c>
      <c r="E18" s="16">
        <v>11271.2</v>
      </c>
      <c r="F18" s="16">
        <v>0</v>
      </c>
      <c r="G18" s="16">
        <v>0</v>
      </c>
      <c r="H18" s="16">
        <v>0</v>
      </c>
      <c r="I18" s="16">
        <v>0</v>
      </c>
      <c r="J18" s="22">
        <f t="shared" si="4"/>
        <v>14975</v>
      </c>
      <c r="K18" s="22">
        <f t="shared" si="5"/>
        <v>14975</v>
      </c>
      <c r="L18" s="22">
        <v>14975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</row>
    <row r="19" spans="1:21" s="6" customFormat="1" ht="51" x14ac:dyDescent="0.2">
      <c r="A19" s="89" t="s">
        <v>178</v>
      </c>
      <c r="B19" s="14" t="s">
        <v>31</v>
      </c>
      <c r="C19" s="16">
        <f t="shared" si="2"/>
        <v>176000</v>
      </c>
      <c r="D19" s="16">
        <f t="shared" si="3"/>
        <v>176000</v>
      </c>
      <c r="E19" s="16">
        <v>176000</v>
      </c>
      <c r="F19" s="16">
        <v>0</v>
      </c>
      <c r="G19" s="16">
        <v>0</v>
      </c>
      <c r="H19" s="16">
        <v>0</v>
      </c>
      <c r="I19" s="16">
        <v>0</v>
      </c>
      <c r="J19" s="22">
        <f t="shared" si="4"/>
        <v>45000</v>
      </c>
      <c r="K19" s="22">
        <f t="shared" si="5"/>
        <v>45000</v>
      </c>
      <c r="L19" s="22">
        <v>45000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</row>
    <row r="20" spans="1:21" s="6" customFormat="1" ht="63.75" x14ac:dyDescent="0.2">
      <c r="A20" s="89" t="s">
        <v>179</v>
      </c>
      <c r="B20" s="14" t="s">
        <v>32</v>
      </c>
      <c r="C20" s="16">
        <f t="shared" si="2"/>
        <v>200000</v>
      </c>
      <c r="D20" s="16">
        <f t="shared" si="3"/>
        <v>200000</v>
      </c>
      <c r="E20" s="16">
        <v>200000</v>
      </c>
      <c r="F20" s="16">
        <v>0</v>
      </c>
      <c r="G20" s="16">
        <v>0</v>
      </c>
      <c r="H20" s="16">
        <v>0</v>
      </c>
      <c r="I20" s="16">
        <v>0</v>
      </c>
      <c r="J20" s="22">
        <f t="shared" si="4"/>
        <v>70000</v>
      </c>
      <c r="K20" s="22">
        <f t="shared" si="5"/>
        <v>70000</v>
      </c>
      <c r="L20" s="22">
        <v>70000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</row>
    <row r="21" spans="1:21" s="15" customFormat="1" ht="84" x14ac:dyDescent="0.2">
      <c r="A21" s="89" t="s">
        <v>180</v>
      </c>
      <c r="B21" s="17" t="s">
        <v>45</v>
      </c>
      <c r="C21" s="18">
        <f t="shared" si="2"/>
        <v>560000</v>
      </c>
      <c r="D21" s="18">
        <f t="shared" si="3"/>
        <v>560000</v>
      </c>
      <c r="E21" s="19">
        <v>100000</v>
      </c>
      <c r="F21" s="19">
        <v>460000</v>
      </c>
      <c r="G21" s="18">
        <v>0</v>
      </c>
      <c r="H21" s="18">
        <v>0</v>
      </c>
      <c r="I21" s="18">
        <v>0</v>
      </c>
      <c r="J21" s="18">
        <f t="shared" si="4"/>
        <v>0</v>
      </c>
      <c r="K21" s="18">
        <f t="shared" si="5"/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22">
        <v>0</v>
      </c>
      <c r="U21" s="22">
        <v>0</v>
      </c>
    </row>
    <row r="22" spans="1:21" s="111" customFormat="1" ht="23.25" customHeight="1" x14ac:dyDescent="0.2">
      <c r="A22" s="78"/>
      <c r="B22" s="109" t="s">
        <v>46</v>
      </c>
      <c r="C22" s="110">
        <f>C23+C24</f>
        <v>266443.12174700003</v>
      </c>
      <c r="D22" s="110">
        <f t="shared" ref="D22:U22" si="6">D23+D24</f>
        <v>266443.12174700003</v>
      </c>
      <c r="E22" s="110">
        <f t="shared" si="6"/>
        <v>66424.589470000006</v>
      </c>
      <c r="F22" s="110">
        <f t="shared" si="6"/>
        <v>200018.53200000001</v>
      </c>
      <c r="G22" s="110">
        <f t="shared" si="6"/>
        <v>0</v>
      </c>
      <c r="H22" s="110">
        <f t="shared" si="6"/>
        <v>0</v>
      </c>
      <c r="I22" s="110">
        <f t="shared" si="6"/>
        <v>0</v>
      </c>
      <c r="J22" s="110">
        <f t="shared" si="6"/>
        <v>0</v>
      </c>
      <c r="K22" s="110">
        <f t="shared" si="6"/>
        <v>0</v>
      </c>
      <c r="L22" s="110">
        <f t="shared" si="6"/>
        <v>0</v>
      </c>
      <c r="M22" s="110">
        <f t="shared" si="6"/>
        <v>0</v>
      </c>
      <c r="N22" s="110">
        <f t="shared" si="6"/>
        <v>0</v>
      </c>
      <c r="O22" s="110">
        <f t="shared" si="6"/>
        <v>0</v>
      </c>
      <c r="P22" s="110">
        <f t="shared" si="6"/>
        <v>0</v>
      </c>
      <c r="Q22" s="110">
        <f t="shared" si="6"/>
        <v>0</v>
      </c>
      <c r="R22" s="110">
        <f t="shared" si="6"/>
        <v>0</v>
      </c>
      <c r="S22" s="110">
        <f t="shared" si="6"/>
        <v>0</v>
      </c>
      <c r="T22" s="110">
        <f t="shared" si="6"/>
        <v>0</v>
      </c>
      <c r="U22" s="110">
        <f t="shared" si="6"/>
        <v>0</v>
      </c>
    </row>
    <row r="23" spans="1:21" s="15" customFormat="1" ht="48" x14ac:dyDescent="0.2">
      <c r="A23" s="7" t="s">
        <v>209</v>
      </c>
      <c r="B23" s="17" t="s">
        <v>47</v>
      </c>
      <c r="C23" s="18">
        <v>207440.48974700001</v>
      </c>
      <c r="D23" s="18">
        <v>207440.48974700001</v>
      </c>
      <c r="E23" s="19">
        <v>10372.089470000001</v>
      </c>
      <c r="F23" s="19">
        <v>197068.4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9"/>
      <c r="R23" s="18"/>
      <c r="S23" s="18"/>
      <c r="T23" s="20"/>
      <c r="U23" s="20"/>
    </row>
    <row r="24" spans="1:21" s="15" customFormat="1" ht="60" x14ac:dyDescent="0.2">
      <c r="A24" s="7" t="s">
        <v>211</v>
      </c>
      <c r="B24" s="17" t="s">
        <v>48</v>
      </c>
      <c r="C24" s="18">
        <v>59002.631999999998</v>
      </c>
      <c r="D24" s="18">
        <v>59002.631999999998</v>
      </c>
      <c r="E24" s="19">
        <v>56052.5</v>
      </c>
      <c r="F24" s="19">
        <v>2950.1320000000001</v>
      </c>
      <c r="G24" s="18"/>
      <c r="H24" s="18"/>
      <c r="I24" s="18"/>
      <c r="J24" s="18"/>
      <c r="K24" s="18"/>
      <c r="L24" s="19"/>
      <c r="M24" s="19"/>
      <c r="N24" s="18"/>
      <c r="O24" s="18"/>
      <c r="P24" s="18"/>
      <c r="Q24" s="19"/>
      <c r="R24" s="18"/>
      <c r="S24" s="18"/>
      <c r="T24" s="20"/>
      <c r="U24" s="20"/>
    </row>
    <row r="25" spans="1:21" s="111" customFormat="1" x14ac:dyDescent="0.2">
      <c r="A25" s="78"/>
      <c r="B25" s="109" t="s">
        <v>49</v>
      </c>
      <c r="C25" s="110">
        <f>C26</f>
        <v>804969.7</v>
      </c>
      <c r="D25" s="110">
        <f t="shared" ref="D25:U25" si="7">D26</f>
        <v>804969.7</v>
      </c>
      <c r="E25" s="110">
        <f t="shared" si="7"/>
        <v>8049.6999999999534</v>
      </c>
      <c r="F25" s="110">
        <f t="shared" si="7"/>
        <v>796920</v>
      </c>
      <c r="G25" s="110">
        <f t="shared" si="7"/>
        <v>0</v>
      </c>
      <c r="H25" s="110">
        <f t="shared" si="7"/>
        <v>0</v>
      </c>
      <c r="I25" s="110">
        <f t="shared" si="7"/>
        <v>0</v>
      </c>
      <c r="J25" s="110">
        <f t="shared" si="7"/>
        <v>1320644.44</v>
      </c>
      <c r="K25" s="110">
        <f t="shared" si="7"/>
        <v>1320644.44</v>
      </c>
      <c r="L25" s="110">
        <f t="shared" si="7"/>
        <v>13206.439999999944</v>
      </c>
      <c r="M25" s="110">
        <f t="shared" si="7"/>
        <v>1307438</v>
      </c>
      <c r="N25" s="110">
        <f t="shared" si="7"/>
        <v>0</v>
      </c>
      <c r="O25" s="110">
        <f t="shared" si="7"/>
        <v>0</v>
      </c>
      <c r="P25" s="110">
        <f t="shared" si="7"/>
        <v>0</v>
      </c>
      <c r="Q25" s="110">
        <f t="shared" si="7"/>
        <v>15669548.9</v>
      </c>
      <c r="R25" s="110">
        <f t="shared" si="7"/>
        <v>0</v>
      </c>
      <c r="S25" s="110">
        <f t="shared" si="7"/>
        <v>0</v>
      </c>
      <c r="T25" s="110">
        <f t="shared" si="7"/>
        <v>0</v>
      </c>
      <c r="U25" s="110">
        <f t="shared" si="7"/>
        <v>0</v>
      </c>
    </row>
    <row r="26" spans="1:21" s="15" customFormat="1" ht="48" x14ac:dyDescent="0.2">
      <c r="A26" s="7" t="s">
        <v>213</v>
      </c>
      <c r="B26" s="17" t="s">
        <v>50</v>
      </c>
      <c r="C26" s="18">
        <v>804969.7</v>
      </c>
      <c r="D26" s="18">
        <v>804969.7</v>
      </c>
      <c r="E26" s="19">
        <f>D26-F26</f>
        <v>8049.6999999999534</v>
      </c>
      <c r="F26" s="19">
        <v>796920</v>
      </c>
      <c r="G26" s="18">
        <v>0</v>
      </c>
      <c r="H26" s="18">
        <v>0</v>
      </c>
      <c r="I26" s="18">
        <v>0</v>
      </c>
      <c r="J26" s="18">
        <v>1320644.44</v>
      </c>
      <c r="K26" s="18">
        <v>1320644.44</v>
      </c>
      <c r="L26" s="18">
        <f>K26-M26</f>
        <v>13206.439999999944</v>
      </c>
      <c r="M26" s="18">
        <v>1307438</v>
      </c>
      <c r="N26" s="18">
        <v>0</v>
      </c>
      <c r="O26" s="18">
        <v>0</v>
      </c>
      <c r="P26" s="18">
        <v>0</v>
      </c>
      <c r="Q26" s="18">
        <v>15669548.9</v>
      </c>
      <c r="R26" s="18"/>
      <c r="S26" s="18"/>
      <c r="T26" s="20"/>
      <c r="U26" s="20"/>
    </row>
    <row r="27" spans="1:21" s="111" customFormat="1" x14ac:dyDescent="0.2">
      <c r="A27" s="78"/>
      <c r="B27" s="109" t="s">
        <v>51</v>
      </c>
      <c r="C27" s="110">
        <f>C28+C29+C30+C31+C32+C33+C34+C35+C36+C37+C38+C39+C40+C41+C42+C43+C44+C45+C46+C47+C48+C49+C50+C51+C52+C53+C54+C55+C56+C57+C58+C59+C60+C61+C62+C63+C64+C65+C66+C67+C68+C69+C70+C71+C72+C73+C74+C75+C76+C77+C78+C79+C80+C81+C82+C83+C84+C85+C86+C87+C88+C89+C90+C91+C92+C93+C94+C95+C96+C97+C98+C99+C100+C101+C102+C103+C104+C105+C106+C107+C108+C109+C110+C111+C112+C113+C114+C115+C116+C117+C118+C119+C120+C121+C122+C123+C124+C125+C126+C127+C128+C129+C130+C131+C132+C133+C134+C135+C136+C137+C138</f>
        <v>7013435.1690000026</v>
      </c>
      <c r="D27" s="110">
        <f t="shared" ref="D27:U27" si="8">D28+D29+D30+D31+D32+D33+D34+D35+D36+D37+D38+D39+D40+D41+D42+D43+D44+D45+D46+D47+D48+D49+D50+D51+D52+D53+D54+D55+D56+D57+D58+D59+D60+D61+D62+D63+D64+D65+D66+D67+D68+D69+D70+D71+D72+D73+D74+D75+D76+D77+D78+D79+D80+D81+D82+D83+D84+D85+D86+D87+D88+D89+D90+D91+D92+D93+D94+D95+D96+D97+D98+D99+D100+D101+D102+D103+D104+D105+D106+D107+D108+D109+D110+D111+D112+D113+D114+D115+D116+D117+D118+D119+D120+D121+D122+D123+D124+D125+D126+D127+D128+D129+D130+D131+D132+D133+D134+D135+D136+D137+D138</f>
        <v>7013435.1690000026</v>
      </c>
      <c r="E27" s="110">
        <f t="shared" si="8"/>
        <v>102823.44460000005</v>
      </c>
      <c r="F27" s="110">
        <f t="shared" si="8"/>
        <v>6852708.2206999995</v>
      </c>
      <c r="G27" s="110">
        <f t="shared" si="8"/>
        <v>0</v>
      </c>
      <c r="H27" s="110">
        <f t="shared" si="8"/>
        <v>0</v>
      </c>
      <c r="I27" s="110">
        <f t="shared" si="8"/>
        <v>0</v>
      </c>
      <c r="J27" s="110">
        <f t="shared" si="8"/>
        <v>8334885.6428960767</v>
      </c>
      <c r="K27" s="110">
        <f t="shared" si="8"/>
        <v>8334885.6428960767</v>
      </c>
      <c r="L27" s="110">
        <f t="shared" si="8"/>
        <v>234837.0228960774</v>
      </c>
      <c r="M27" s="110">
        <f t="shared" si="8"/>
        <v>8100048.6200000029</v>
      </c>
      <c r="N27" s="110">
        <f t="shared" si="8"/>
        <v>0</v>
      </c>
      <c r="O27" s="110">
        <f t="shared" si="8"/>
        <v>0</v>
      </c>
      <c r="P27" s="110">
        <f t="shared" si="8"/>
        <v>0</v>
      </c>
      <c r="Q27" s="110">
        <f>Q28+Q29+Q30+Q31+Q32+Q33+Q34+Q35+Q36+Q37+Q38+Q39+Q40+Q41+Q42+Q43+Q44+Q45+Q46+Q47+Q48+Q49+Q50+Q51+Q52+Q53+Q54+Q55+Q56+Q57+Q58+Q59+Q60+Q61+Q62+Q63+Q64+Q65+Q66+Q67+Q68+Q69+Q70+Q71+Q72+Q73+Q74+Q75+Q76+Q77+Q78+Q79+Q80+Q81+Q82+Q83+Q84+Q85+Q86+Q87+Q88+Q89+Q90+Q91+Q92+Q93+Q94+Q95+Q96+Q97+Q98+Q99+Q100+Q101+Q102+Q103+Q104+Q105+Q106+Q107+Q108+Q109+Q110+Q111+Q112+Q113+Q114+Q115+Q116+Q117+Q118+Q119+Q120+Q121+Q122+Q123+Q124+Q125+Q126+Q127+Q128+Q129+Q130+Q131+Q132+Q133+Q134+Q135+Q136+Q137+Q138</f>
        <v>20429261.761817042</v>
      </c>
      <c r="R27" s="110">
        <f t="shared" si="8"/>
        <v>0</v>
      </c>
      <c r="S27" s="110">
        <f t="shared" si="8"/>
        <v>0</v>
      </c>
      <c r="T27" s="110">
        <f t="shared" si="8"/>
        <v>0</v>
      </c>
      <c r="U27" s="110">
        <f t="shared" si="8"/>
        <v>0</v>
      </c>
    </row>
    <row r="28" spans="1:21" s="15" customFormat="1" ht="63.75" x14ac:dyDescent="0.2">
      <c r="A28" s="7" t="s">
        <v>215</v>
      </c>
      <c r="B28" s="23" t="s">
        <v>52</v>
      </c>
      <c r="C28" s="24">
        <v>161995.60200000001</v>
      </c>
      <c r="D28" s="24">
        <f>E28+F28</f>
        <v>161995.60200000001</v>
      </c>
      <c r="E28" s="25">
        <v>1620.0020000000077</v>
      </c>
      <c r="F28" s="25">
        <v>160375.6</v>
      </c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>
        <v>161995.60200000001</v>
      </c>
      <c r="R28" s="24"/>
      <c r="S28" s="24"/>
      <c r="T28" s="24"/>
      <c r="U28" s="24"/>
    </row>
    <row r="29" spans="1:21" s="15" customFormat="1" ht="89.25" x14ac:dyDescent="0.2">
      <c r="A29" s="7" t="s">
        <v>217</v>
      </c>
      <c r="B29" s="23" t="s">
        <v>53</v>
      </c>
      <c r="C29" s="24">
        <v>53524.6</v>
      </c>
      <c r="D29" s="24">
        <f>E29+F29</f>
        <v>53524.6</v>
      </c>
      <c r="E29" s="25">
        <v>535.29999999999563</v>
      </c>
      <c r="F29" s="25">
        <v>52989.3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>
        <v>53524.6</v>
      </c>
      <c r="R29" s="24"/>
      <c r="S29" s="24"/>
      <c r="T29" s="24"/>
      <c r="U29" s="24"/>
    </row>
    <row r="30" spans="1:21" s="15" customFormat="1" ht="76.5" x14ac:dyDescent="0.2">
      <c r="A30" s="89" t="s">
        <v>219</v>
      </c>
      <c r="B30" s="23" t="s">
        <v>54</v>
      </c>
      <c r="C30" s="24"/>
      <c r="D30" s="24"/>
      <c r="E30" s="25"/>
      <c r="F30" s="25"/>
      <c r="G30" s="24"/>
      <c r="H30" s="24"/>
      <c r="I30" s="24"/>
      <c r="J30" s="24">
        <v>446778.77500000002</v>
      </c>
      <c r="K30" s="24">
        <v>446778.77500000002</v>
      </c>
      <c r="L30" s="25">
        <v>4467.875</v>
      </c>
      <c r="M30" s="25">
        <v>442310.9</v>
      </c>
      <c r="N30" s="24"/>
      <c r="O30" s="24"/>
      <c r="P30" s="24"/>
      <c r="Q30" s="24">
        <v>446778.77500000002</v>
      </c>
      <c r="R30" s="24"/>
      <c r="S30" s="24"/>
      <c r="T30" s="24"/>
      <c r="U30" s="24"/>
    </row>
    <row r="31" spans="1:21" s="15" customFormat="1" ht="76.5" x14ac:dyDescent="0.2">
      <c r="A31" s="89" t="s">
        <v>221</v>
      </c>
      <c r="B31" s="23" t="s">
        <v>55</v>
      </c>
      <c r="C31" s="24">
        <v>450949.29499999998</v>
      </c>
      <c r="D31" s="24">
        <f t="shared" ref="D31:D40" si="9">E31+F31</f>
        <v>450949.29499999998</v>
      </c>
      <c r="E31" s="25">
        <v>4509.4949999999999</v>
      </c>
      <c r="F31" s="25">
        <v>446439.8</v>
      </c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>
        <v>450949.29499999998</v>
      </c>
      <c r="R31" s="24"/>
      <c r="S31" s="24"/>
      <c r="T31" s="24"/>
      <c r="U31" s="24"/>
    </row>
    <row r="32" spans="1:21" s="15" customFormat="1" ht="76.5" x14ac:dyDescent="0.2">
      <c r="A32" s="89" t="s">
        <v>223</v>
      </c>
      <c r="B32" s="23" t="s">
        <v>56</v>
      </c>
      <c r="C32" s="24"/>
      <c r="D32" s="24"/>
      <c r="E32" s="25"/>
      <c r="F32" s="25"/>
      <c r="G32" s="24"/>
      <c r="H32" s="24"/>
      <c r="I32" s="24"/>
      <c r="J32" s="24">
        <v>410765.32199999999</v>
      </c>
      <c r="K32" s="24">
        <v>410765.32199999999</v>
      </c>
      <c r="L32" s="24">
        <v>4107.7220000000088</v>
      </c>
      <c r="M32" s="24">
        <v>406657.6</v>
      </c>
      <c r="N32" s="24"/>
      <c r="O32" s="24"/>
      <c r="P32" s="24"/>
      <c r="Q32" s="24">
        <v>410765.32199999999</v>
      </c>
      <c r="R32" s="24"/>
      <c r="S32" s="24"/>
      <c r="T32" s="24"/>
      <c r="U32" s="24"/>
    </row>
    <row r="33" spans="1:21" s="15" customFormat="1" ht="63.75" x14ac:dyDescent="0.2">
      <c r="A33" s="89" t="s">
        <v>225</v>
      </c>
      <c r="B33" s="23" t="s">
        <v>57</v>
      </c>
      <c r="C33" s="24">
        <v>90518.437999999995</v>
      </c>
      <c r="D33" s="24">
        <f t="shared" si="9"/>
        <v>90518.437999999995</v>
      </c>
      <c r="E33" s="25">
        <v>905.23799999999756</v>
      </c>
      <c r="F33" s="25">
        <v>89613.2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>
        <v>90518.437999999995</v>
      </c>
      <c r="R33" s="24"/>
      <c r="S33" s="24"/>
      <c r="T33" s="24"/>
      <c r="U33" s="24"/>
    </row>
    <row r="34" spans="1:21" s="15" customFormat="1" ht="63.75" x14ac:dyDescent="0.2">
      <c r="A34" s="89" t="s">
        <v>227</v>
      </c>
      <c r="B34" s="23" t="s">
        <v>58</v>
      </c>
      <c r="C34" s="24"/>
      <c r="D34" s="24"/>
      <c r="E34" s="25"/>
      <c r="F34" s="25"/>
      <c r="G34" s="24"/>
      <c r="H34" s="24"/>
      <c r="I34" s="24"/>
      <c r="J34" s="24">
        <v>336080.71799999999</v>
      </c>
      <c r="K34" s="24">
        <v>336080.71799999999</v>
      </c>
      <c r="L34" s="24">
        <v>3360.8179999999702</v>
      </c>
      <c r="M34" s="24">
        <v>332719.90000000002</v>
      </c>
      <c r="N34" s="24"/>
      <c r="O34" s="24"/>
      <c r="P34" s="24"/>
      <c r="Q34" s="24">
        <v>336080.71799999999</v>
      </c>
      <c r="R34" s="24"/>
      <c r="S34" s="24"/>
      <c r="T34" s="24"/>
      <c r="U34" s="24"/>
    </row>
    <row r="35" spans="1:21" s="15" customFormat="1" ht="63.75" x14ac:dyDescent="0.2">
      <c r="A35" s="89" t="s">
        <v>229</v>
      </c>
      <c r="B35" s="23" t="s">
        <v>59</v>
      </c>
      <c r="C35" s="24">
        <v>459987.375</v>
      </c>
      <c r="D35" s="24">
        <f t="shared" si="9"/>
        <v>459987.375</v>
      </c>
      <c r="E35" s="25">
        <v>4599.875</v>
      </c>
      <c r="F35" s="25">
        <v>455387.5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>
        <v>459987.375</v>
      </c>
      <c r="R35" s="24"/>
      <c r="S35" s="24"/>
      <c r="T35" s="24"/>
      <c r="U35" s="24"/>
    </row>
    <row r="36" spans="1:21" s="15" customFormat="1" ht="76.5" x14ac:dyDescent="0.2">
      <c r="A36" s="89" t="s">
        <v>231</v>
      </c>
      <c r="B36" s="23" t="s">
        <v>60</v>
      </c>
      <c r="C36" s="26">
        <v>363187.56099999999</v>
      </c>
      <c r="D36" s="24">
        <f t="shared" si="9"/>
        <v>363187.56099999999</v>
      </c>
      <c r="E36" s="26">
        <v>3631.9610000000102</v>
      </c>
      <c r="F36" s="24">
        <v>359555.6</v>
      </c>
      <c r="G36" s="26"/>
      <c r="H36" s="26"/>
      <c r="I36" s="26"/>
      <c r="J36" s="24"/>
      <c r="K36" s="24"/>
      <c r="L36" s="26"/>
      <c r="M36" s="24"/>
      <c r="N36" s="26"/>
      <c r="O36" s="26"/>
      <c r="P36" s="26"/>
      <c r="Q36" s="26">
        <v>363187.56099999999</v>
      </c>
      <c r="R36" s="24"/>
      <c r="S36" s="26"/>
      <c r="T36" s="26"/>
      <c r="U36" s="26"/>
    </row>
    <row r="37" spans="1:21" s="15" customFormat="1" ht="63.75" x14ac:dyDescent="0.2">
      <c r="A37" s="89" t="s">
        <v>233</v>
      </c>
      <c r="B37" s="23" t="s">
        <v>61</v>
      </c>
      <c r="C37" s="26"/>
      <c r="D37" s="24"/>
      <c r="E37" s="26"/>
      <c r="F37" s="24"/>
      <c r="G37" s="26"/>
      <c r="H37" s="26"/>
      <c r="I37" s="26"/>
      <c r="J37" s="26">
        <v>392094.17099999997</v>
      </c>
      <c r="K37" s="26">
        <v>392094.17099999997</v>
      </c>
      <c r="L37" s="26">
        <v>3920.9709999999614</v>
      </c>
      <c r="M37" s="24">
        <v>388173.2</v>
      </c>
      <c r="N37" s="26"/>
      <c r="O37" s="26"/>
      <c r="P37" s="26"/>
      <c r="Q37" s="26">
        <v>392094.17099999997</v>
      </c>
      <c r="R37" s="24"/>
      <c r="S37" s="26"/>
      <c r="T37" s="26"/>
      <c r="U37" s="26"/>
    </row>
    <row r="38" spans="1:21" s="15" customFormat="1" ht="51" x14ac:dyDescent="0.2">
      <c r="A38" s="89" t="s">
        <v>235</v>
      </c>
      <c r="B38" s="23" t="s">
        <v>62</v>
      </c>
      <c r="C38" s="26">
        <v>152503.07999999999</v>
      </c>
      <c r="D38" s="24">
        <f t="shared" si="9"/>
        <v>152503.07999999999</v>
      </c>
      <c r="E38" s="26">
        <v>1525.0799999999872</v>
      </c>
      <c r="F38" s="24">
        <v>150978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>
        <v>152503.07999999999</v>
      </c>
      <c r="R38" s="26"/>
      <c r="S38" s="26"/>
      <c r="T38" s="26"/>
      <c r="U38" s="26"/>
    </row>
    <row r="39" spans="1:21" s="15" customFormat="1" ht="51" x14ac:dyDescent="0.2">
      <c r="A39" s="89" t="s">
        <v>237</v>
      </c>
      <c r="B39" s="23" t="s">
        <v>63</v>
      </c>
      <c r="C39" s="26">
        <v>101289.7</v>
      </c>
      <c r="D39" s="24">
        <f t="shared" si="9"/>
        <v>101289.7</v>
      </c>
      <c r="E39" s="26">
        <v>1012.8999999999942</v>
      </c>
      <c r="F39" s="24">
        <v>100276.8</v>
      </c>
      <c r="G39" s="26"/>
      <c r="H39" s="26"/>
      <c r="I39" s="26"/>
      <c r="J39" s="26"/>
      <c r="K39" s="26"/>
      <c r="L39" s="26"/>
      <c r="M39" s="24"/>
      <c r="N39" s="26"/>
      <c r="O39" s="26"/>
      <c r="P39" s="26"/>
      <c r="Q39" s="26">
        <v>361573.35</v>
      </c>
      <c r="R39" s="26"/>
      <c r="S39" s="26"/>
      <c r="T39" s="26"/>
      <c r="U39" s="26"/>
    </row>
    <row r="40" spans="1:21" s="15" customFormat="1" ht="63.75" x14ac:dyDescent="0.2">
      <c r="A40" s="89" t="s">
        <v>239</v>
      </c>
      <c r="B40" s="23" t="s">
        <v>64</v>
      </c>
      <c r="C40" s="26">
        <v>201884.96</v>
      </c>
      <c r="D40" s="24">
        <f t="shared" si="9"/>
        <v>201884.96</v>
      </c>
      <c r="E40" s="26">
        <v>2018.86</v>
      </c>
      <c r="F40" s="24">
        <v>199866.1</v>
      </c>
      <c r="G40" s="26"/>
      <c r="H40" s="26"/>
      <c r="I40" s="26"/>
      <c r="J40" s="26"/>
      <c r="K40" s="26"/>
      <c r="L40" s="26"/>
      <c r="M40" s="24"/>
      <c r="N40" s="26"/>
      <c r="O40" s="26"/>
      <c r="P40" s="26"/>
      <c r="Q40" s="26">
        <v>548380.951</v>
      </c>
      <c r="R40" s="26"/>
      <c r="S40" s="26"/>
      <c r="T40" s="26"/>
      <c r="U40" s="26"/>
    </row>
    <row r="41" spans="1:21" s="15" customFormat="1" ht="76.5" x14ac:dyDescent="0.2">
      <c r="A41" s="89" t="s">
        <v>241</v>
      </c>
      <c r="B41" s="23" t="s">
        <v>65</v>
      </c>
      <c r="C41" s="26"/>
      <c r="D41" s="26"/>
      <c r="E41" s="26"/>
      <c r="F41" s="24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>
        <v>240000</v>
      </c>
      <c r="R41" s="26"/>
      <c r="S41" s="26"/>
      <c r="T41" s="26"/>
      <c r="U41" s="26"/>
    </row>
    <row r="42" spans="1:21" s="15" customFormat="1" ht="63.75" x14ac:dyDescent="0.2">
      <c r="A42" s="89" t="s">
        <v>243</v>
      </c>
      <c r="B42" s="23" t="s">
        <v>66</v>
      </c>
      <c r="C42" s="26"/>
      <c r="D42" s="26"/>
      <c r="E42" s="26"/>
      <c r="F42" s="24"/>
      <c r="G42" s="26"/>
      <c r="H42" s="26"/>
      <c r="I42" s="26"/>
      <c r="J42" s="26"/>
      <c r="K42" s="26"/>
      <c r="L42" s="24"/>
      <c r="M42" s="26"/>
      <c r="N42" s="26"/>
      <c r="O42" s="26"/>
      <c r="P42" s="26"/>
      <c r="Q42" s="26">
        <v>220300</v>
      </c>
      <c r="R42" s="26"/>
      <c r="S42" s="26"/>
      <c r="T42" s="26"/>
      <c r="U42" s="26"/>
    </row>
    <row r="43" spans="1:21" s="15" customFormat="1" ht="63.75" x14ac:dyDescent="0.2">
      <c r="A43" s="89" t="s">
        <v>245</v>
      </c>
      <c r="B43" s="23" t="s">
        <v>67</v>
      </c>
      <c r="C43" s="24"/>
      <c r="D43" s="24"/>
      <c r="E43" s="25"/>
      <c r="F43" s="25"/>
      <c r="G43" s="24"/>
      <c r="H43" s="24"/>
      <c r="I43" s="24"/>
      <c r="J43" s="24"/>
      <c r="K43" s="26"/>
      <c r="L43" s="24"/>
      <c r="M43" s="24"/>
      <c r="N43" s="24"/>
      <c r="O43" s="24"/>
      <c r="P43" s="24"/>
      <c r="Q43" s="24">
        <v>517715.35399999999</v>
      </c>
      <c r="R43" s="24"/>
      <c r="S43" s="24"/>
      <c r="T43" s="24"/>
      <c r="U43" s="24"/>
    </row>
    <row r="44" spans="1:21" s="15" customFormat="1" ht="63.75" x14ac:dyDescent="0.2">
      <c r="A44" s="89" t="s">
        <v>387</v>
      </c>
      <c r="B44" s="23" t="s">
        <v>68</v>
      </c>
      <c r="C44" s="24"/>
      <c r="D44" s="24"/>
      <c r="E44" s="25"/>
      <c r="F44" s="25"/>
      <c r="G44" s="24"/>
      <c r="H44" s="24"/>
      <c r="I44" s="24"/>
      <c r="J44" s="24"/>
      <c r="K44" s="26"/>
      <c r="L44" s="24"/>
      <c r="M44" s="27"/>
      <c r="N44" s="24"/>
      <c r="O44" s="24"/>
      <c r="P44" s="24"/>
      <c r="Q44" s="24">
        <v>154421.402</v>
      </c>
      <c r="R44" s="24"/>
      <c r="S44" s="24"/>
      <c r="T44" s="24"/>
      <c r="U44" s="24"/>
    </row>
    <row r="45" spans="1:21" s="15" customFormat="1" ht="63.75" x14ac:dyDescent="0.2">
      <c r="A45" s="89" t="s">
        <v>388</v>
      </c>
      <c r="B45" s="23" t="s">
        <v>69</v>
      </c>
      <c r="C45" s="24"/>
      <c r="D45" s="24"/>
      <c r="E45" s="25"/>
      <c r="F45" s="25"/>
      <c r="G45" s="24"/>
      <c r="H45" s="24"/>
      <c r="I45" s="24"/>
      <c r="J45" s="24"/>
      <c r="K45" s="26"/>
      <c r="L45" s="24"/>
      <c r="M45" s="24"/>
      <c r="N45" s="24"/>
      <c r="O45" s="24"/>
      <c r="P45" s="24"/>
      <c r="Q45" s="24">
        <v>285536.77</v>
      </c>
      <c r="R45" s="24"/>
      <c r="S45" s="24"/>
      <c r="T45" s="24"/>
      <c r="U45" s="24"/>
    </row>
    <row r="46" spans="1:21" s="15" customFormat="1" ht="63.75" x14ac:dyDescent="0.2">
      <c r="A46" s="89" t="s">
        <v>389</v>
      </c>
      <c r="B46" s="23" t="s">
        <v>70</v>
      </c>
      <c r="C46" s="24"/>
      <c r="D46" s="24"/>
      <c r="E46" s="25"/>
      <c r="F46" s="25"/>
      <c r="G46" s="24"/>
      <c r="H46" s="24"/>
      <c r="I46" s="24"/>
      <c r="J46" s="24"/>
      <c r="K46" s="26"/>
      <c r="L46" s="24"/>
      <c r="M46" s="24"/>
      <c r="N46" s="24"/>
      <c r="O46" s="24"/>
      <c r="P46" s="24"/>
      <c r="Q46" s="24">
        <v>354751.86900000001</v>
      </c>
      <c r="R46" s="24"/>
      <c r="S46" s="24"/>
      <c r="T46" s="24"/>
      <c r="U46" s="24"/>
    </row>
    <row r="47" spans="1:21" s="15" customFormat="1" ht="63.75" x14ac:dyDescent="0.2">
      <c r="A47" s="89" t="s">
        <v>390</v>
      </c>
      <c r="B47" s="23" t="s">
        <v>71</v>
      </c>
      <c r="C47" s="24"/>
      <c r="D47" s="24"/>
      <c r="E47" s="25"/>
      <c r="F47" s="25"/>
      <c r="G47" s="24"/>
      <c r="H47" s="24"/>
      <c r="I47" s="24"/>
      <c r="J47" s="24">
        <v>242724.96299999999</v>
      </c>
      <c r="K47" s="24">
        <v>242724.96299999999</v>
      </c>
      <c r="L47" s="24">
        <v>2427.2629999999772</v>
      </c>
      <c r="M47" s="24">
        <v>240297.7</v>
      </c>
      <c r="N47" s="24"/>
      <c r="O47" s="24"/>
      <c r="P47" s="24"/>
      <c r="Q47" s="24">
        <v>242724.96299999999</v>
      </c>
      <c r="R47" s="24"/>
      <c r="S47" s="24"/>
      <c r="T47" s="24"/>
      <c r="U47" s="24"/>
    </row>
    <row r="48" spans="1:21" s="15" customFormat="1" ht="63.75" x14ac:dyDescent="0.2">
      <c r="A48" s="89" t="s">
        <v>391</v>
      </c>
      <c r="B48" s="23" t="s">
        <v>72</v>
      </c>
      <c r="C48" s="24"/>
      <c r="D48" s="24"/>
      <c r="E48" s="25"/>
      <c r="F48" s="25"/>
      <c r="G48" s="24"/>
      <c r="H48" s="24"/>
      <c r="I48" s="24"/>
      <c r="J48" s="24">
        <v>429436.473</v>
      </c>
      <c r="K48" s="24">
        <v>429436.473</v>
      </c>
      <c r="L48" s="24">
        <v>4294.3730000000214</v>
      </c>
      <c r="M48" s="24">
        <v>425142.1</v>
      </c>
      <c r="N48" s="24"/>
      <c r="O48" s="24"/>
      <c r="P48" s="24"/>
      <c r="Q48" s="24">
        <v>429436.473</v>
      </c>
      <c r="R48" s="24"/>
      <c r="S48" s="24"/>
      <c r="T48" s="24"/>
      <c r="U48" s="24"/>
    </row>
    <row r="49" spans="1:21" s="15" customFormat="1" ht="89.25" x14ac:dyDescent="0.2">
      <c r="A49" s="89" t="s">
        <v>392</v>
      </c>
      <c r="B49" s="23" t="s">
        <v>73</v>
      </c>
      <c r="C49" s="24"/>
      <c r="D49" s="24"/>
      <c r="E49" s="24"/>
      <c r="F49" s="24"/>
      <c r="G49" s="24"/>
      <c r="H49" s="24"/>
      <c r="I49" s="24"/>
      <c r="J49" s="24">
        <v>373423.02</v>
      </c>
      <c r="K49" s="24">
        <v>373423.02</v>
      </c>
      <c r="L49" s="24">
        <v>3734.320000000007</v>
      </c>
      <c r="M49" s="24">
        <v>369688.7</v>
      </c>
      <c r="N49" s="24"/>
      <c r="O49" s="24"/>
      <c r="P49" s="24"/>
      <c r="Q49" s="24">
        <v>373423.02</v>
      </c>
      <c r="R49" s="24"/>
      <c r="S49" s="24"/>
      <c r="T49" s="24"/>
      <c r="U49" s="24"/>
    </row>
    <row r="50" spans="1:21" s="15" customFormat="1" ht="63.75" x14ac:dyDescent="0.2">
      <c r="A50" s="89" t="s">
        <v>393</v>
      </c>
      <c r="B50" s="23" t="s">
        <v>74</v>
      </c>
      <c r="C50" s="24">
        <v>271645.68400000001</v>
      </c>
      <c r="D50" s="24">
        <v>271645.68400000001</v>
      </c>
      <c r="E50" s="24">
        <v>13582.284000000014</v>
      </c>
      <c r="F50" s="24">
        <v>258063.4</v>
      </c>
      <c r="G50" s="24"/>
      <c r="H50" s="24"/>
      <c r="I50" s="24"/>
      <c r="J50" s="24">
        <v>250363.119127149</v>
      </c>
      <c r="K50" s="24">
        <v>250363.119127149</v>
      </c>
      <c r="L50" s="27">
        <v>12518.219127149001</v>
      </c>
      <c r="M50" s="24">
        <v>237844.9</v>
      </c>
      <c r="N50" s="24"/>
      <c r="O50" s="24"/>
      <c r="P50" s="24"/>
      <c r="Q50" s="24">
        <v>683328.17160083319</v>
      </c>
      <c r="R50" s="24"/>
      <c r="S50" s="24"/>
      <c r="T50" s="24"/>
      <c r="U50" s="24"/>
    </row>
    <row r="51" spans="1:21" s="15" customFormat="1" ht="51" x14ac:dyDescent="0.2">
      <c r="A51" s="89" t="s">
        <v>394</v>
      </c>
      <c r="B51" s="23" t="s">
        <v>75</v>
      </c>
      <c r="C51" s="24">
        <v>42413.262999999999</v>
      </c>
      <c r="D51" s="24">
        <v>42413.262999999999</v>
      </c>
      <c r="E51" s="24">
        <v>2120.6630000000005</v>
      </c>
      <c r="F51" s="24">
        <v>40292.6</v>
      </c>
      <c r="G51" s="24"/>
      <c r="H51" s="24"/>
      <c r="I51" s="24"/>
      <c r="J51" s="24">
        <v>10950.314403960181</v>
      </c>
      <c r="K51" s="24">
        <v>10950.314403960181</v>
      </c>
      <c r="L51" s="27">
        <v>547.61440396018043</v>
      </c>
      <c r="M51" s="27">
        <v>10402.700000000001</v>
      </c>
      <c r="N51" s="24"/>
      <c r="O51" s="24"/>
      <c r="P51" s="24"/>
      <c r="Q51" s="24">
        <v>205380.62977238125</v>
      </c>
      <c r="R51" s="24"/>
      <c r="S51" s="24"/>
      <c r="T51" s="24"/>
      <c r="U51" s="24"/>
    </row>
    <row r="52" spans="1:21" s="15" customFormat="1" ht="63.75" x14ac:dyDescent="0.2">
      <c r="A52" s="89" t="s">
        <v>395</v>
      </c>
      <c r="B52" s="23" t="s">
        <v>76</v>
      </c>
      <c r="C52" s="24">
        <v>9302</v>
      </c>
      <c r="D52" s="24">
        <v>9302</v>
      </c>
      <c r="E52" s="24">
        <v>465.10000000000036</v>
      </c>
      <c r="F52" s="24">
        <v>8836.9</v>
      </c>
      <c r="G52" s="24"/>
      <c r="H52" s="24"/>
      <c r="I52" s="24"/>
      <c r="J52" s="24">
        <v>61978.99</v>
      </c>
      <c r="K52" s="24">
        <v>61978.99</v>
      </c>
      <c r="L52" s="27">
        <v>3098.989999999998</v>
      </c>
      <c r="M52" s="27">
        <v>58880</v>
      </c>
      <c r="N52" s="24"/>
      <c r="O52" s="24"/>
      <c r="P52" s="24"/>
      <c r="Q52" s="24">
        <v>178989.41105263159</v>
      </c>
      <c r="R52" s="24"/>
      <c r="S52" s="24"/>
      <c r="T52" s="24"/>
      <c r="U52" s="24"/>
    </row>
    <row r="53" spans="1:21" s="15" customFormat="1" ht="51" x14ac:dyDescent="0.2">
      <c r="A53" s="89" t="s">
        <v>396</v>
      </c>
      <c r="B53" s="23" t="s">
        <v>77</v>
      </c>
      <c r="C53" s="24">
        <v>19177.5265</v>
      </c>
      <c r="D53" s="24">
        <v>19177.5265</v>
      </c>
      <c r="E53" s="24">
        <v>958.82649999999921</v>
      </c>
      <c r="F53" s="24">
        <v>18218.7</v>
      </c>
      <c r="G53" s="24"/>
      <c r="H53" s="24"/>
      <c r="I53" s="24"/>
      <c r="J53" s="24">
        <v>67358.870321619019</v>
      </c>
      <c r="K53" s="24">
        <v>67358.870321619019</v>
      </c>
      <c r="L53" s="27">
        <v>3367.9703216190173</v>
      </c>
      <c r="M53" s="27">
        <v>63990.9</v>
      </c>
      <c r="N53" s="24"/>
      <c r="O53" s="24"/>
      <c r="P53" s="24"/>
      <c r="Q53" s="24">
        <v>178486.44963740848</v>
      </c>
      <c r="R53" s="24"/>
      <c r="S53" s="24"/>
      <c r="T53" s="24"/>
      <c r="U53" s="24"/>
    </row>
    <row r="54" spans="1:21" s="15" customFormat="1" ht="51" x14ac:dyDescent="0.2">
      <c r="A54" s="89" t="s">
        <v>397</v>
      </c>
      <c r="B54" s="23" t="s">
        <v>78</v>
      </c>
      <c r="C54" s="24">
        <v>16282.421</v>
      </c>
      <c r="D54" s="24">
        <v>16282.421</v>
      </c>
      <c r="E54" s="24">
        <v>814.121000000001</v>
      </c>
      <c r="F54" s="24">
        <v>15468.3</v>
      </c>
      <c r="G54" s="24"/>
      <c r="H54" s="24"/>
      <c r="I54" s="24"/>
      <c r="J54" s="24">
        <v>44389.134018176992</v>
      </c>
      <c r="K54" s="24">
        <v>44389.134018176992</v>
      </c>
      <c r="L54" s="27">
        <v>2219.5340181769934</v>
      </c>
      <c r="M54" s="27">
        <v>42169.599999999999</v>
      </c>
      <c r="N54" s="24"/>
      <c r="O54" s="24"/>
      <c r="P54" s="24"/>
      <c r="Q54" s="24">
        <v>98255.870597124362</v>
      </c>
      <c r="R54" s="24"/>
      <c r="S54" s="24"/>
      <c r="T54" s="24"/>
      <c r="U54" s="24"/>
    </row>
    <row r="55" spans="1:21" s="15" customFormat="1" ht="51" x14ac:dyDescent="0.2">
      <c r="A55" s="89" t="s">
        <v>398</v>
      </c>
      <c r="B55" s="23" t="s">
        <v>79</v>
      </c>
      <c r="C55" s="24">
        <v>11745</v>
      </c>
      <c r="D55" s="24">
        <v>11745</v>
      </c>
      <c r="E55" s="24">
        <v>587.20000000000073</v>
      </c>
      <c r="F55" s="24">
        <v>11157.8</v>
      </c>
      <c r="G55" s="24"/>
      <c r="H55" s="24"/>
      <c r="I55" s="24"/>
      <c r="J55" s="24">
        <v>41934.813000000002</v>
      </c>
      <c r="K55" s="24">
        <v>41934.813000000002</v>
      </c>
      <c r="L55" s="27">
        <v>2096.8130000000019</v>
      </c>
      <c r="M55" s="27">
        <v>39838</v>
      </c>
      <c r="N55" s="24"/>
      <c r="O55" s="24"/>
      <c r="P55" s="24"/>
      <c r="Q55" s="24">
        <v>95786.391947368422</v>
      </c>
      <c r="R55" s="24"/>
      <c r="S55" s="24"/>
      <c r="T55" s="24"/>
      <c r="U55" s="24"/>
    </row>
    <row r="56" spans="1:21" s="15" customFormat="1" ht="51" x14ac:dyDescent="0.2">
      <c r="A56" s="89" t="s">
        <v>399</v>
      </c>
      <c r="B56" s="23" t="s">
        <v>80</v>
      </c>
      <c r="C56" s="24">
        <v>14902.210999999999</v>
      </c>
      <c r="D56" s="24">
        <v>14902.210999999999</v>
      </c>
      <c r="E56" s="27">
        <v>745.11099999999897</v>
      </c>
      <c r="F56" s="27">
        <v>14157.1</v>
      </c>
      <c r="G56" s="24"/>
      <c r="H56" s="24"/>
      <c r="I56" s="24"/>
      <c r="J56" s="24">
        <v>51684.563340446999</v>
      </c>
      <c r="K56" s="24">
        <v>51684.563340446999</v>
      </c>
      <c r="L56" s="24">
        <v>2584.2633404469962</v>
      </c>
      <c r="M56" s="24">
        <v>49100.3</v>
      </c>
      <c r="N56" s="24"/>
      <c r="O56" s="24"/>
      <c r="P56" s="24"/>
      <c r="Q56" s="24">
        <v>101443.30049834173</v>
      </c>
      <c r="R56" s="24"/>
      <c r="S56" s="24"/>
      <c r="T56" s="24"/>
      <c r="U56" s="24"/>
    </row>
    <row r="57" spans="1:21" s="15" customFormat="1" ht="63.75" x14ac:dyDescent="0.2">
      <c r="A57" s="89" t="s">
        <v>400</v>
      </c>
      <c r="B57" s="90" t="s">
        <v>81</v>
      </c>
      <c r="C57" s="24">
        <v>9421.4526000000005</v>
      </c>
      <c r="D57" s="24">
        <v>9421.4526000000005</v>
      </c>
      <c r="E57" s="27">
        <v>471.05260000000089</v>
      </c>
      <c r="F57" s="27">
        <v>8950.4</v>
      </c>
      <c r="G57" s="24"/>
      <c r="H57" s="24"/>
      <c r="I57" s="24"/>
      <c r="J57" s="24">
        <v>25754.426236480711</v>
      </c>
      <c r="K57" s="24">
        <v>25754.426236480711</v>
      </c>
      <c r="L57" s="24">
        <v>1287.7262364807102</v>
      </c>
      <c r="M57" s="24">
        <v>24466.7</v>
      </c>
      <c r="N57" s="24"/>
      <c r="O57" s="24"/>
      <c r="P57" s="24"/>
      <c r="Q57" s="24">
        <v>69087.899815428071</v>
      </c>
      <c r="R57" s="24"/>
      <c r="S57" s="24"/>
      <c r="T57" s="24"/>
      <c r="U57" s="24"/>
    </row>
    <row r="58" spans="1:21" s="15" customFormat="1" ht="51" x14ac:dyDescent="0.2">
      <c r="A58" s="89" t="s">
        <v>401</v>
      </c>
      <c r="B58" s="90" t="s">
        <v>82</v>
      </c>
      <c r="C58" s="24">
        <v>8009.9052000000011</v>
      </c>
      <c r="D58" s="24">
        <v>8009.9052000000011</v>
      </c>
      <c r="E58" s="27">
        <v>400.50520000000142</v>
      </c>
      <c r="F58" s="27">
        <v>7609.4</v>
      </c>
      <c r="G58" s="24"/>
      <c r="H58" s="24"/>
      <c r="I58" s="24"/>
      <c r="J58" s="24">
        <v>29027.124</v>
      </c>
      <c r="K58" s="24">
        <v>29027.124</v>
      </c>
      <c r="L58" s="24">
        <v>1451.4239999999991</v>
      </c>
      <c r="M58" s="24">
        <v>27575.7</v>
      </c>
      <c r="N58" s="24"/>
      <c r="O58" s="24"/>
      <c r="P58" s="24"/>
      <c r="Q58" s="24">
        <v>65976.176421052631</v>
      </c>
      <c r="R58" s="24"/>
      <c r="S58" s="24"/>
      <c r="T58" s="24"/>
      <c r="U58" s="24"/>
    </row>
    <row r="59" spans="1:21" s="15" customFormat="1" ht="51" x14ac:dyDescent="0.2">
      <c r="A59" s="89" t="s">
        <v>402</v>
      </c>
      <c r="B59" s="90" t="s">
        <v>83</v>
      </c>
      <c r="C59" s="24">
        <v>7724.4949999999999</v>
      </c>
      <c r="D59" s="24">
        <v>7724.4949999999999</v>
      </c>
      <c r="E59" s="27">
        <v>386.19480000000021</v>
      </c>
      <c r="F59" s="27">
        <v>7338.3</v>
      </c>
      <c r="G59" s="24"/>
      <c r="H59" s="24"/>
      <c r="I59" s="24"/>
      <c r="J59" s="24">
        <v>28132.231</v>
      </c>
      <c r="K59" s="24">
        <v>28132.231</v>
      </c>
      <c r="L59" s="24">
        <v>1406.6310000000012</v>
      </c>
      <c r="M59" s="24">
        <v>26725.599999999999</v>
      </c>
      <c r="N59" s="24"/>
      <c r="O59" s="24"/>
      <c r="P59" s="24"/>
      <c r="Q59" s="24">
        <v>63919.389305263154</v>
      </c>
      <c r="R59" s="24"/>
      <c r="S59" s="24"/>
      <c r="T59" s="24"/>
      <c r="U59" s="24"/>
    </row>
    <row r="60" spans="1:21" s="15" customFormat="1" ht="51" x14ac:dyDescent="0.2">
      <c r="A60" s="89" t="s">
        <v>403</v>
      </c>
      <c r="B60" s="90" t="s">
        <v>84</v>
      </c>
      <c r="C60" s="24">
        <v>4072.2849999999999</v>
      </c>
      <c r="D60" s="24">
        <v>4072.2849999999999</v>
      </c>
      <c r="E60" s="27">
        <v>203.58150000000001</v>
      </c>
      <c r="F60" s="27">
        <v>3868.7</v>
      </c>
      <c r="G60" s="24"/>
      <c r="H60" s="24"/>
      <c r="I60" s="24"/>
      <c r="J60" s="24">
        <v>51250.462</v>
      </c>
      <c r="K60" s="24">
        <v>51250.462</v>
      </c>
      <c r="L60" s="24">
        <v>2562.5619999999981</v>
      </c>
      <c r="M60" s="24">
        <v>48687.9</v>
      </c>
      <c r="N60" s="24"/>
      <c r="O60" s="24"/>
      <c r="P60" s="24"/>
      <c r="Q60" s="24">
        <v>86593.517868421055</v>
      </c>
      <c r="R60" s="24"/>
      <c r="S60" s="24"/>
      <c r="T60" s="24"/>
      <c r="U60" s="24"/>
    </row>
    <row r="61" spans="1:21" s="15" customFormat="1" ht="51" x14ac:dyDescent="0.2">
      <c r="A61" s="89" t="s">
        <v>385</v>
      </c>
      <c r="B61" s="90" t="s">
        <v>85</v>
      </c>
      <c r="C61" s="24">
        <v>32000</v>
      </c>
      <c r="D61" s="24">
        <v>32000</v>
      </c>
      <c r="E61" s="27">
        <v>1600</v>
      </c>
      <c r="F61" s="27">
        <v>30400</v>
      </c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>
        <v>541374.73699999996</v>
      </c>
      <c r="R61" s="24"/>
      <c r="S61" s="24"/>
      <c r="T61" s="24"/>
      <c r="U61" s="24"/>
    </row>
    <row r="62" spans="1:21" s="15" customFormat="1" ht="51" x14ac:dyDescent="0.2">
      <c r="A62" s="89" t="s">
        <v>404</v>
      </c>
      <c r="B62" s="90" t="s">
        <v>86</v>
      </c>
      <c r="C62" s="24">
        <v>34986.631500000003</v>
      </c>
      <c r="D62" s="24">
        <v>34986.631500000003</v>
      </c>
      <c r="E62" s="27">
        <v>1749.3315</v>
      </c>
      <c r="F62" s="27">
        <v>33237.300000000003</v>
      </c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>
        <v>169973.26299999998</v>
      </c>
      <c r="R62" s="24"/>
      <c r="S62" s="24"/>
      <c r="T62" s="24"/>
      <c r="U62" s="24"/>
    </row>
    <row r="63" spans="1:21" s="15" customFormat="1" ht="76.5" x14ac:dyDescent="0.2">
      <c r="A63" s="89" t="s">
        <v>405</v>
      </c>
      <c r="B63" s="90" t="s">
        <v>87</v>
      </c>
      <c r="C63" s="24">
        <v>440722.85600000003</v>
      </c>
      <c r="D63" s="24">
        <v>440722.85600000003</v>
      </c>
      <c r="E63" s="27">
        <v>22036.356000000029</v>
      </c>
      <c r="F63" s="27">
        <v>418686.5</v>
      </c>
      <c r="G63" s="24"/>
      <c r="H63" s="24"/>
      <c r="I63" s="24"/>
      <c r="J63" s="24">
        <v>136655.9988505962</v>
      </c>
      <c r="K63" s="24">
        <v>136655.9988505962</v>
      </c>
      <c r="L63" s="24">
        <v>6832.8988505961897</v>
      </c>
      <c r="M63" s="24">
        <v>129823.1</v>
      </c>
      <c r="N63" s="24"/>
      <c r="O63" s="24"/>
      <c r="P63" s="24"/>
      <c r="Q63" s="24">
        <v>984926.56974533317</v>
      </c>
      <c r="R63" s="24"/>
      <c r="S63" s="24"/>
      <c r="T63" s="24"/>
      <c r="U63" s="24"/>
    </row>
    <row r="64" spans="1:21" s="15" customFormat="1" ht="51" x14ac:dyDescent="0.2">
      <c r="A64" s="89" t="s">
        <v>406</v>
      </c>
      <c r="B64" s="90" t="s">
        <v>88</v>
      </c>
      <c r="C64" s="24">
        <v>5092.6319999999996</v>
      </c>
      <c r="D64" s="24">
        <v>5092.6319999999996</v>
      </c>
      <c r="E64" s="27">
        <v>254.63199999999961</v>
      </c>
      <c r="F64" s="27">
        <v>241.9</v>
      </c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>
        <v>5092.6319999999996</v>
      </c>
      <c r="R64" s="24"/>
      <c r="S64" s="24"/>
      <c r="T64" s="24"/>
      <c r="U64" s="24"/>
    </row>
    <row r="65" spans="1:21" s="15" customFormat="1" ht="51" x14ac:dyDescent="0.2">
      <c r="A65" s="89" t="s">
        <v>407</v>
      </c>
      <c r="B65" s="90" t="s">
        <v>89</v>
      </c>
      <c r="C65" s="24">
        <v>3662</v>
      </c>
      <c r="D65" s="24">
        <v>3662</v>
      </c>
      <c r="E65" s="27">
        <v>183.09999999999991</v>
      </c>
      <c r="F65" s="27">
        <v>173.9</v>
      </c>
      <c r="G65" s="24"/>
      <c r="H65" s="24"/>
      <c r="I65" s="24"/>
      <c r="J65" s="24">
        <v>5572.6148876729994</v>
      </c>
      <c r="K65" s="24">
        <v>5572.6148876729994</v>
      </c>
      <c r="L65" s="24">
        <v>278.71488767299979</v>
      </c>
      <c r="M65" s="24">
        <v>5293.9</v>
      </c>
      <c r="N65" s="24"/>
      <c r="O65" s="24"/>
      <c r="P65" s="24"/>
      <c r="Q65" s="24">
        <v>9234.6148876730003</v>
      </c>
      <c r="R65" s="24"/>
      <c r="S65" s="24"/>
      <c r="T65" s="24"/>
      <c r="U65" s="24"/>
    </row>
    <row r="66" spans="1:21" s="15" customFormat="1" ht="63.75" x14ac:dyDescent="0.2">
      <c r="A66" s="89" t="s">
        <v>408</v>
      </c>
      <c r="B66" s="90" t="s">
        <v>90</v>
      </c>
      <c r="C66" s="24">
        <v>25544.422999999999</v>
      </c>
      <c r="D66" s="24">
        <v>25544.422999999999</v>
      </c>
      <c r="E66" s="27">
        <v>1277.223</v>
      </c>
      <c r="F66" s="27">
        <v>1213.3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>
        <v>158904.21399999998</v>
      </c>
      <c r="R66" s="24"/>
      <c r="S66" s="24"/>
      <c r="T66" s="24"/>
      <c r="U66" s="24"/>
    </row>
    <row r="67" spans="1:21" s="15" customFormat="1" ht="63.75" x14ac:dyDescent="0.2">
      <c r="A67" s="89" t="s">
        <v>409</v>
      </c>
      <c r="B67" s="90" t="s">
        <v>91</v>
      </c>
      <c r="C67" s="24">
        <v>28632.799999999999</v>
      </c>
      <c r="D67" s="24">
        <v>28632.799999999999</v>
      </c>
      <c r="E67" s="27">
        <v>1431.5999999999985</v>
      </c>
      <c r="F67" s="27">
        <v>27201.200000000001</v>
      </c>
      <c r="G67" s="24"/>
      <c r="H67" s="24"/>
      <c r="I67" s="24"/>
      <c r="J67" s="24">
        <v>57610.449867869989</v>
      </c>
      <c r="K67" s="24">
        <v>57610.449867869989</v>
      </c>
      <c r="L67" s="24">
        <v>2880.5498678699878</v>
      </c>
      <c r="M67" s="24">
        <v>54729.9</v>
      </c>
      <c r="N67" s="24"/>
      <c r="O67" s="24"/>
      <c r="P67" s="24"/>
      <c r="Q67" s="24">
        <v>98514.449867869989</v>
      </c>
      <c r="R67" s="24"/>
      <c r="S67" s="24"/>
      <c r="T67" s="24"/>
      <c r="U67" s="24"/>
    </row>
    <row r="68" spans="1:21" s="15" customFormat="1" ht="51" x14ac:dyDescent="0.2">
      <c r="A68" s="89" t="s">
        <v>410</v>
      </c>
      <c r="B68" s="90" t="s">
        <v>92</v>
      </c>
      <c r="C68" s="24">
        <v>0</v>
      </c>
      <c r="D68" s="24">
        <v>0</v>
      </c>
      <c r="E68" s="27">
        <v>0</v>
      </c>
      <c r="F68" s="27">
        <v>0</v>
      </c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>
        <v>59404.800000000003</v>
      </c>
      <c r="R68" s="24"/>
      <c r="S68" s="24"/>
      <c r="T68" s="24"/>
      <c r="U68" s="24"/>
    </row>
    <row r="69" spans="1:21" s="15" customFormat="1" ht="51" x14ac:dyDescent="0.2">
      <c r="A69" s="89" t="s">
        <v>411</v>
      </c>
      <c r="B69" s="90" t="s">
        <v>93</v>
      </c>
      <c r="C69" s="24">
        <v>0</v>
      </c>
      <c r="D69" s="24">
        <v>0</v>
      </c>
      <c r="E69" s="27">
        <v>0</v>
      </c>
      <c r="F69" s="27">
        <v>0</v>
      </c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>
        <v>19209.599999999999</v>
      </c>
      <c r="R69" s="24"/>
      <c r="S69" s="24"/>
      <c r="T69" s="24"/>
      <c r="U69" s="24"/>
    </row>
    <row r="70" spans="1:21" s="15" customFormat="1" ht="51" x14ac:dyDescent="0.2">
      <c r="A70" s="89" t="s">
        <v>412</v>
      </c>
      <c r="B70" s="90" t="s">
        <v>94</v>
      </c>
      <c r="C70" s="24">
        <v>0</v>
      </c>
      <c r="D70" s="24">
        <v>0</v>
      </c>
      <c r="E70" s="27">
        <v>0</v>
      </c>
      <c r="F70" s="27">
        <v>0</v>
      </c>
      <c r="G70" s="24"/>
      <c r="H70" s="24"/>
      <c r="I70" s="24"/>
      <c r="J70" s="24">
        <v>758432.5</v>
      </c>
      <c r="K70" s="24">
        <v>758432.5</v>
      </c>
      <c r="L70" s="24">
        <v>37921.599999999977</v>
      </c>
      <c r="M70" s="24">
        <v>720510.9</v>
      </c>
      <c r="N70" s="24"/>
      <c r="O70" s="24"/>
      <c r="P70" s="24"/>
      <c r="Q70" s="24">
        <v>985000</v>
      </c>
      <c r="R70" s="24"/>
      <c r="S70" s="24"/>
      <c r="T70" s="24"/>
      <c r="U70" s="24"/>
    </row>
    <row r="71" spans="1:21" s="15" customFormat="1" ht="38.25" x14ac:dyDescent="0.2">
      <c r="A71" s="89" t="s">
        <v>413</v>
      </c>
      <c r="B71" s="29" t="s">
        <v>95</v>
      </c>
      <c r="C71" s="30">
        <v>0</v>
      </c>
      <c r="D71" s="30">
        <v>0</v>
      </c>
      <c r="E71" s="30">
        <v>0</v>
      </c>
      <c r="F71" s="30">
        <v>0</v>
      </c>
      <c r="G71" s="30"/>
      <c r="H71" s="30"/>
      <c r="I71" s="30"/>
      <c r="J71" s="27">
        <v>199599.99800000014</v>
      </c>
      <c r="K71" s="27">
        <v>199599.99800000014</v>
      </c>
      <c r="L71" s="27">
        <v>9979.9980000001378</v>
      </c>
      <c r="M71" s="27">
        <v>189620</v>
      </c>
      <c r="N71" s="30"/>
      <c r="O71" s="30"/>
      <c r="P71" s="30"/>
      <c r="Q71" s="30">
        <v>315000</v>
      </c>
      <c r="R71" s="30"/>
      <c r="S71" s="30"/>
      <c r="T71" s="30"/>
      <c r="U71" s="30"/>
    </row>
    <row r="72" spans="1:21" s="15" customFormat="1" ht="102" x14ac:dyDescent="0.2">
      <c r="A72" s="89" t="s">
        <v>414</v>
      </c>
      <c r="B72" s="31" t="s">
        <v>96</v>
      </c>
      <c r="C72" s="32">
        <v>29859.791000000001</v>
      </c>
      <c r="D72" s="32">
        <v>29859.791000000001</v>
      </c>
      <c r="E72" s="32">
        <v>1492.991</v>
      </c>
      <c r="F72" s="32">
        <v>1418.3</v>
      </c>
      <c r="G72" s="32"/>
      <c r="H72" s="32"/>
      <c r="I72" s="32"/>
      <c r="J72" s="27">
        <v>100000</v>
      </c>
      <c r="K72" s="27">
        <v>100000</v>
      </c>
      <c r="L72" s="27">
        <v>5000</v>
      </c>
      <c r="M72" s="27">
        <v>95000</v>
      </c>
      <c r="N72" s="32"/>
      <c r="O72" s="32"/>
      <c r="P72" s="32"/>
      <c r="Q72" s="32">
        <v>293697</v>
      </c>
      <c r="R72" s="32"/>
      <c r="S72" s="32"/>
      <c r="T72" s="32"/>
      <c r="U72" s="32"/>
    </row>
    <row r="73" spans="1:21" s="15" customFormat="1" ht="51" x14ac:dyDescent="0.2">
      <c r="A73" s="89" t="s">
        <v>415</v>
      </c>
      <c r="B73" s="90" t="s">
        <v>97</v>
      </c>
      <c r="C73" s="24">
        <v>0</v>
      </c>
      <c r="D73" s="24">
        <v>0</v>
      </c>
      <c r="E73" s="27">
        <v>0</v>
      </c>
      <c r="F73" s="27">
        <v>0</v>
      </c>
      <c r="G73" s="24"/>
      <c r="H73" s="24"/>
      <c r="I73" s="24"/>
      <c r="J73" s="24">
        <v>59433.741999999853</v>
      </c>
      <c r="K73" s="24">
        <v>59433.741999999853</v>
      </c>
      <c r="L73" s="24">
        <v>2971.6419999998543</v>
      </c>
      <c r="M73" s="24">
        <v>56462.1</v>
      </c>
      <c r="N73" s="24"/>
      <c r="O73" s="24"/>
      <c r="P73" s="24"/>
      <c r="Q73" s="24">
        <v>267800</v>
      </c>
      <c r="R73" s="24"/>
      <c r="S73" s="24"/>
      <c r="T73" s="24"/>
      <c r="U73" s="24"/>
    </row>
    <row r="74" spans="1:21" s="15" customFormat="1" ht="38.25" x14ac:dyDescent="0.2">
      <c r="A74" s="89" t="s">
        <v>416</v>
      </c>
      <c r="B74" s="90" t="s">
        <v>98</v>
      </c>
      <c r="C74" s="24">
        <v>95210.104999999996</v>
      </c>
      <c r="D74" s="24">
        <v>95210.104999999996</v>
      </c>
      <c r="E74" s="27">
        <v>4760.505250000002</v>
      </c>
      <c r="F74" s="27">
        <v>90449.599749999994</v>
      </c>
      <c r="G74" s="24"/>
      <c r="H74" s="24"/>
      <c r="I74" s="24"/>
      <c r="J74" s="24">
        <v>298999</v>
      </c>
      <c r="K74" s="24">
        <v>298999</v>
      </c>
      <c r="L74" s="24">
        <v>14949.950000000012</v>
      </c>
      <c r="M74" s="24">
        <v>284049.05</v>
      </c>
      <c r="N74" s="24"/>
      <c r="O74" s="24"/>
      <c r="P74" s="24"/>
      <c r="Q74" s="24">
        <v>657693.8189999999</v>
      </c>
      <c r="R74" s="24"/>
      <c r="S74" s="24"/>
      <c r="T74" s="24"/>
      <c r="U74" s="24"/>
    </row>
    <row r="75" spans="1:21" s="15" customFormat="1" ht="114.75" x14ac:dyDescent="0.2">
      <c r="A75" s="89" t="s">
        <v>417</v>
      </c>
      <c r="B75" s="90" t="s">
        <v>99</v>
      </c>
      <c r="C75" s="24">
        <v>16842.947</v>
      </c>
      <c r="D75" s="24">
        <v>16842.947</v>
      </c>
      <c r="E75" s="27">
        <v>842.14734999999928</v>
      </c>
      <c r="F75" s="27">
        <v>16000.799650000001</v>
      </c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>
        <v>16842.947</v>
      </c>
      <c r="R75" s="24"/>
      <c r="S75" s="24"/>
      <c r="T75" s="24"/>
      <c r="U75" s="24"/>
    </row>
    <row r="76" spans="1:21" s="15" customFormat="1" ht="51" x14ac:dyDescent="0.2">
      <c r="A76" s="89" t="s">
        <v>418</v>
      </c>
      <c r="B76" s="90" t="s">
        <v>100</v>
      </c>
      <c r="C76" s="24">
        <v>9750</v>
      </c>
      <c r="D76" s="24">
        <v>9750</v>
      </c>
      <c r="E76" s="27">
        <v>487.5</v>
      </c>
      <c r="F76" s="27">
        <v>9262.5</v>
      </c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>
        <v>9750</v>
      </c>
      <c r="R76" s="24"/>
      <c r="S76" s="24"/>
      <c r="T76" s="24"/>
      <c r="U76" s="24"/>
    </row>
    <row r="77" spans="1:21" s="34" customFormat="1" ht="51" x14ac:dyDescent="0.2">
      <c r="A77" s="89" t="s">
        <v>419</v>
      </c>
      <c r="B77" s="90" t="s">
        <v>101</v>
      </c>
      <c r="C77" s="27">
        <v>7444.2209999999995</v>
      </c>
      <c r="D77" s="27">
        <v>7444.2209999999995</v>
      </c>
      <c r="E77" s="27">
        <v>372.21104999999989</v>
      </c>
      <c r="F77" s="27">
        <v>7072.0099499999997</v>
      </c>
      <c r="G77" s="33"/>
      <c r="H77" s="33"/>
      <c r="I77" s="33"/>
      <c r="J77" s="28"/>
      <c r="K77" s="28"/>
      <c r="L77" s="28"/>
      <c r="M77" s="28"/>
      <c r="N77" s="28"/>
      <c r="O77" s="28"/>
      <c r="P77" s="28"/>
      <c r="Q77" s="28">
        <v>7444.2209999999995</v>
      </c>
      <c r="R77" s="28"/>
      <c r="S77" s="28"/>
      <c r="T77" s="28"/>
      <c r="U77" s="28"/>
    </row>
    <row r="78" spans="1:21" s="34" customFormat="1" ht="51" x14ac:dyDescent="0.2">
      <c r="A78" s="89" t="s">
        <v>420</v>
      </c>
      <c r="B78" s="90" t="s">
        <v>102</v>
      </c>
      <c r="C78" s="27">
        <v>6200</v>
      </c>
      <c r="D78" s="27">
        <v>6200</v>
      </c>
      <c r="E78" s="27">
        <v>310</v>
      </c>
      <c r="F78" s="27">
        <v>5890</v>
      </c>
      <c r="G78" s="33"/>
      <c r="H78" s="33"/>
      <c r="I78" s="33"/>
      <c r="J78" s="28"/>
      <c r="K78" s="28"/>
      <c r="L78" s="28"/>
      <c r="M78" s="28"/>
      <c r="N78" s="28"/>
      <c r="O78" s="28"/>
      <c r="P78" s="28"/>
      <c r="Q78" s="28">
        <v>6200</v>
      </c>
      <c r="R78" s="28"/>
      <c r="S78" s="28"/>
      <c r="T78" s="28"/>
      <c r="U78" s="28"/>
    </row>
    <row r="79" spans="1:21" s="34" customFormat="1" ht="51" x14ac:dyDescent="0.2">
      <c r="A79" s="89" t="s">
        <v>421</v>
      </c>
      <c r="B79" s="90" t="s">
        <v>103</v>
      </c>
      <c r="C79" s="27">
        <v>8704.5669999999991</v>
      </c>
      <c r="D79" s="27">
        <v>8704.5669999999991</v>
      </c>
      <c r="E79" s="27">
        <v>435.22835000000123</v>
      </c>
      <c r="F79" s="27">
        <v>8269.3386499999979</v>
      </c>
      <c r="G79" s="33"/>
      <c r="H79" s="33"/>
      <c r="I79" s="33"/>
      <c r="J79" s="28"/>
      <c r="K79" s="28"/>
      <c r="L79" s="28"/>
      <c r="M79" s="28"/>
      <c r="N79" s="28"/>
      <c r="O79" s="28"/>
      <c r="P79" s="28"/>
      <c r="Q79" s="28">
        <v>8704.5669999999991</v>
      </c>
      <c r="R79" s="28"/>
      <c r="S79" s="28"/>
      <c r="T79" s="28"/>
      <c r="U79" s="28"/>
    </row>
    <row r="80" spans="1:21" s="34" customFormat="1" ht="51" x14ac:dyDescent="0.2">
      <c r="A80" s="89" t="s">
        <v>422</v>
      </c>
      <c r="B80" s="90" t="s">
        <v>104</v>
      </c>
      <c r="C80" s="27">
        <v>6587.2</v>
      </c>
      <c r="D80" s="27">
        <v>6587.2</v>
      </c>
      <c r="E80" s="27">
        <v>329.35999999999967</v>
      </c>
      <c r="F80" s="27">
        <v>6257.84</v>
      </c>
      <c r="G80" s="33"/>
      <c r="H80" s="33"/>
      <c r="I80" s="33"/>
      <c r="J80" s="28"/>
      <c r="K80" s="28"/>
      <c r="L80" s="28"/>
      <c r="M80" s="28"/>
      <c r="N80" s="28"/>
      <c r="O80" s="28"/>
      <c r="P80" s="28"/>
      <c r="Q80" s="28">
        <v>6587.2</v>
      </c>
      <c r="R80" s="28"/>
      <c r="S80" s="28"/>
      <c r="T80" s="28"/>
      <c r="U80" s="28"/>
    </row>
    <row r="81" spans="1:21" s="15" customFormat="1" ht="63.75" x14ac:dyDescent="0.2">
      <c r="A81" s="89" t="s">
        <v>423</v>
      </c>
      <c r="B81" s="90" t="s">
        <v>105</v>
      </c>
      <c r="C81" s="24">
        <v>5970.24</v>
      </c>
      <c r="D81" s="24">
        <v>5970.24</v>
      </c>
      <c r="E81" s="35">
        <v>298.51200000000063</v>
      </c>
      <c r="F81" s="24">
        <v>5671.7279999999992</v>
      </c>
      <c r="G81" s="24"/>
      <c r="H81" s="24"/>
      <c r="I81" s="24"/>
      <c r="J81" s="24"/>
      <c r="K81" s="24"/>
      <c r="L81" s="27"/>
      <c r="M81" s="27"/>
      <c r="N81" s="24"/>
      <c r="O81" s="24"/>
      <c r="P81" s="24"/>
      <c r="Q81" s="24">
        <v>5970.24</v>
      </c>
      <c r="R81" s="24"/>
      <c r="S81" s="24"/>
      <c r="T81" s="24"/>
      <c r="U81" s="24"/>
    </row>
    <row r="82" spans="1:21" s="15" customFormat="1" ht="51" x14ac:dyDescent="0.2">
      <c r="A82" s="89" t="s">
        <v>424</v>
      </c>
      <c r="B82" s="90" t="s">
        <v>106</v>
      </c>
      <c r="C82" s="24">
        <v>16800</v>
      </c>
      <c r="D82" s="24">
        <v>16800</v>
      </c>
      <c r="E82" s="24">
        <v>840</v>
      </c>
      <c r="F82" s="24">
        <v>15960</v>
      </c>
      <c r="G82" s="24"/>
      <c r="H82" s="24"/>
      <c r="I82" s="24"/>
      <c r="J82" s="24"/>
      <c r="K82" s="24"/>
      <c r="L82" s="27"/>
      <c r="M82" s="27"/>
      <c r="N82" s="24"/>
      <c r="O82" s="24"/>
      <c r="P82" s="24"/>
      <c r="Q82" s="24">
        <v>16800</v>
      </c>
      <c r="R82" s="24"/>
      <c r="S82" s="24"/>
      <c r="T82" s="24"/>
      <c r="U82" s="24"/>
    </row>
    <row r="83" spans="1:21" s="15" customFormat="1" ht="76.5" x14ac:dyDescent="0.2">
      <c r="A83" s="89" t="s">
        <v>425</v>
      </c>
      <c r="B83" s="90" t="s">
        <v>107</v>
      </c>
      <c r="C83" s="24">
        <v>12638</v>
      </c>
      <c r="D83" s="24">
        <v>12638</v>
      </c>
      <c r="E83" s="24">
        <v>631.89999999999964</v>
      </c>
      <c r="F83" s="24">
        <v>12006.1</v>
      </c>
      <c r="G83" s="24"/>
      <c r="H83" s="24"/>
      <c r="I83" s="24"/>
      <c r="J83" s="24"/>
      <c r="K83" s="24"/>
      <c r="L83" s="27"/>
      <c r="M83" s="27"/>
      <c r="N83" s="24"/>
      <c r="O83" s="24"/>
      <c r="P83" s="24"/>
      <c r="Q83" s="24">
        <v>12638</v>
      </c>
      <c r="R83" s="24"/>
      <c r="S83" s="24"/>
      <c r="T83" s="24"/>
      <c r="U83" s="24"/>
    </row>
    <row r="84" spans="1:21" s="15" customFormat="1" ht="51" x14ac:dyDescent="0.2">
      <c r="A84" s="89" t="s">
        <v>426</v>
      </c>
      <c r="B84" s="90" t="s">
        <v>108</v>
      </c>
      <c r="C84" s="24">
        <v>4605.8900000000003</v>
      </c>
      <c r="D84" s="24">
        <v>4605.8900000000003</v>
      </c>
      <c r="E84" s="24">
        <v>230.29449999999997</v>
      </c>
      <c r="F84" s="24">
        <v>4375.5955000000004</v>
      </c>
      <c r="G84" s="24"/>
      <c r="H84" s="24"/>
      <c r="I84" s="24"/>
      <c r="J84" s="24"/>
      <c r="K84" s="24"/>
      <c r="L84" s="27"/>
      <c r="M84" s="27"/>
      <c r="N84" s="24"/>
      <c r="O84" s="24"/>
      <c r="P84" s="24"/>
      <c r="Q84" s="24">
        <v>4605.8900000000003</v>
      </c>
      <c r="R84" s="24"/>
      <c r="S84" s="24"/>
      <c r="T84" s="24"/>
      <c r="U84" s="24"/>
    </row>
    <row r="85" spans="1:21" s="15" customFormat="1" ht="63.75" x14ac:dyDescent="0.2">
      <c r="A85" s="89" t="s">
        <v>427</v>
      </c>
      <c r="B85" s="90" t="s">
        <v>109</v>
      </c>
      <c r="C85" s="24">
        <v>128282.045</v>
      </c>
      <c r="D85" s="24">
        <v>128282.045</v>
      </c>
      <c r="E85" s="24">
        <v>1282.845</v>
      </c>
      <c r="F85" s="24">
        <v>126999.2</v>
      </c>
      <c r="G85" s="24"/>
      <c r="H85" s="24"/>
      <c r="I85" s="24"/>
      <c r="J85" s="24"/>
      <c r="K85" s="24"/>
      <c r="L85" s="27"/>
      <c r="M85" s="27"/>
      <c r="N85" s="24"/>
      <c r="O85" s="24"/>
      <c r="P85" s="24"/>
      <c r="Q85" s="24">
        <v>128282.045</v>
      </c>
      <c r="R85" s="24"/>
      <c r="S85" s="24"/>
      <c r="T85" s="24"/>
      <c r="U85" s="24"/>
    </row>
    <row r="86" spans="1:21" s="15" customFormat="1" ht="63.75" x14ac:dyDescent="0.2">
      <c r="A86" s="89" t="s">
        <v>428</v>
      </c>
      <c r="B86" s="90" t="s">
        <v>110</v>
      </c>
      <c r="C86" s="24">
        <v>52125.94</v>
      </c>
      <c r="D86" s="24">
        <v>52125.94</v>
      </c>
      <c r="E86" s="24">
        <v>521.34</v>
      </c>
      <c r="F86" s="24">
        <v>51604.6</v>
      </c>
      <c r="G86" s="24"/>
      <c r="H86" s="24"/>
      <c r="I86" s="24"/>
      <c r="J86" s="24"/>
      <c r="K86" s="24"/>
      <c r="L86" s="27"/>
      <c r="M86" s="27"/>
      <c r="N86" s="24"/>
      <c r="O86" s="24"/>
      <c r="P86" s="24"/>
      <c r="Q86" s="24">
        <v>52125.94</v>
      </c>
      <c r="R86" s="24"/>
      <c r="S86" s="24"/>
      <c r="T86" s="24"/>
      <c r="U86" s="24"/>
    </row>
    <row r="87" spans="1:21" s="15" customFormat="1" ht="63.75" x14ac:dyDescent="0.2">
      <c r="A87" s="89" t="s">
        <v>429</v>
      </c>
      <c r="B87" s="90" t="s">
        <v>111</v>
      </c>
      <c r="C87" s="24">
        <v>56162.53</v>
      </c>
      <c r="D87" s="24">
        <v>56162.53</v>
      </c>
      <c r="E87" s="24">
        <v>561.63</v>
      </c>
      <c r="F87" s="24">
        <v>55600.9</v>
      </c>
      <c r="G87" s="24"/>
      <c r="H87" s="24"/>
      <c r="I87" s="24"/>
      <c r="J87" s="24"/>
      <c r="K87" s="24"/>
      <c r="L87" s="27"/>
      <c r="M87" s="27"/>
      <c r="N87" s="24"/>
      <c r="O87" s="24"/>
      <c r="P87" s="24"/>
      <c r="Q87" s="24">
        <v>56162.53</v>
      </c>
      <c r="R87" s="24"/>
      <c r="S87" s="24"/>
      <c r="T87" s="24"/>
      <c r="U87" s="24"/>
    </row>
    <row r="88" spans="1:21" s="15" customFormat="1" ht="63.75" x14ac:dyDescent="0.2">
      <c r="A88" s="89" t="s">
        <v>430</v>
      </c>
      <c r="B88" s="90" t="s">
        <v>112</v>
      </c>
      <c r="C88" s="24">
        <v>158679.43299999999</v>
      </c>
      <c r="D88" s="24">
        <v>158679.43299999999</v>
      </c>
      <c r="E88" s="24">
        <v>1586.8330000000001</v>
      </c>
      <c r="F88" s="24">
        <v>157092.6</v>
      </c>
      <c r="G88" s="24"/>
      <c r="H88" s="24"/>
      <c r="I88" s="24"/>
      <c r="J88" s="24"/>
      <c r="K88" s="24"/>
      <c r="L88" s="27"/>
      <c r="M88" s="27"/>
      <c r="N88" s="24"/>
      <c r="O88" s="24"/>
      <c r="P88" s="24"/>
      <c r="Q88" s="24">
        <v>284319.43299999996</v>
      </c>
      <c r="R88" s="24"/>
      <c r="S88" s="24"/>
      <c r="T88" s="24"/>
      <c r="U88" s="24"/>
    </row>
    <row r="89" spans="1:21" s="15" customFormat="1" ht="51" x14ac:dyDescent="0.2">
      <c r="A89" s="89" t="s">
        <v>431</v>
      </c>
      <c r="B89" s="90" t="s">
        <v>113</v>
      </c>
      <c r="C89" s="24">
        <v>49904.9</v>
      </c>
      <c r="D89" s="24">
        <v>49904.9</v>
      </c>
      <c r="E89" s="24">
        <v>499.1</v>
      </c>
      <c r="F89" s="24">
        <v>49405.8</v>
      </c>
      <c r="G89" s="24"/>
      <c r="H89" s="24"/>
      <c r="I89" s="24"/>
      <c r="J89" s="24"/>
      <c r="K89" s="24"/>
      <c r="L89" s="27"/>
      <c r="M89" s="27"/>
      <c r="N89" s="24"/>
      <c r="O89" s="24"/>
      <c r="P89" s="24"/>
      <c r="Q89" s="24">
        <v>49904.9</v>
      </c>
      <c r="R89" s="24"/>
      <c r="S89" s="24"/>
      <c r="T89" s="24"/>
      <c r="U89" s="24"/>
    </row>
    <row r="90" spans="1:21" s="15" customFormat="1" ht="63.75" x14ac:dyDescent="0.2">
      <c r="A90" s="89" t="s">
        <v>432</v>
      </c>
      <c r="B90" s="90" t="s">
        <v>110</v>
      </c>
      <c r="C90" s="24">
        <v>55656.565999999999</v>
      </c>
      <c r="D90" s="24">
        <v>55656.565999999999</v>
      </c>
      <c r="E90" s="24">
        <v>556.56600000000003</v>
      </c>
      <c r="F90" s="24">
        <v>55100</v>
      </c>
      <c r="G90" s="24"/>
      <c r="H90" s="24"/>
      <c r="I90" s="24"/>
      <c r="J90" s="24"/>
      <c r="K90" s="24"/>
      <c r="L90" s="27"/>
      <c r="M90" s="27"/>
      <c r="N90" s="24"/>
      <c r="O90" s="24"/>
      <c r="P90" s="24"/>
      <c r="Q90" s="24">
        <v>110170.265</v>
      </c>
      <c r="R90" s="24"/>
      <c r="S90" s="24"/>
      <c r="T90" s="24"/>
      <c r="U90" s="24"/>
    </row>
    <row r="91" spans="1:21" s="15" customFormat="1" ht="76.5" x14ac:dyDescent="0.2">
      <c r="A91" s="89" t="s">
        <v>433</v>
      </c>
      <c r="B91" s="87" t="s">
        <v>114</v>
      </c>
      <c r="C91" s="24">
        <v>118328.788</v>
      </c>
      <c r="D91" s="24">
        <v>118328.788</v>
      </c>
      <c r="E91" s="24">
        <v>1183.288</v>
      </c>
      <c r="F91" s="24">
        <v>117145.5</v>
      </c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>
        <v>248301.984</v>
      </c>
      <c r="R91" s="24"/>
      <c r="S91" s="24"/>
      <c r="T91" s="24"/>
      <c r="U91" s="24"/>
    </row>
    <row r="92" spans="1:21" s="15" customFormat="1" ht="89.25" x14ac:dyDescent="0.2">
      <c r="A92" s="89" t="s">
        <v>434</v>
      </c>
      <c r="B92" s="87" t="s">
        <v>115</v>
      </c>
      <c r="C92" s="26"/>
      <c r="D92" s="26"/>
      <c r="E92" s="26"/>
      <c r="F92" s="26"/>
      <c r="G92" s="26"/>
      <c r="H92" s="26"/>
      <c r="I92" s="26"/>
      <c r="J92" s="26">
        <v>35132.842999999993</v>
      </c>
      <c r="K92" s="26">
        <v>35132.842999999993</v>
      </c>
      <c r="L92" s="26">
        <v>1756.643</v>
      </c>
      <c r="M92" s="26">
        <v>33376.199999999997</v>
      </c>
      <c r="N92" s="26"/>
      <c r="O92" s="26"/>
      <c r="P92" s="26"/>
      <c r="Q92" s="26">
        <v>149326.64228600939</v>
      </c>
      <c r="R92" s="26"/>
      <c r="S92" s="26"/>
      <c r="T92" s="26"/>
      <c r="U92" s="26"/>
    </row>
    <row r="93" spans="1:21" s="6" customFormat="1" ht="33.75" customHeight="1" x14ac:dyDescent="0.2">
      <c r="A93" s="89" t="s">
        <v>435</v>
      </c>
      <c r="B93" s="81" t="s">
        <v>116</v>
      </c>
      <c r="C93" s="33"/>
      <c r="D93" s="33"/>
      <c r="E93" s="33"/>
      <c r="F93" s="33"/>
      <c r="G93" s="33"/>
      <c r="H93" s="33"/>
      <c r="I93" s="33"/>
      <c r="J93" s="33">
        <v>29738.421999999999</v>
      </c>
      <c r="K93" s="33">
        <v>29738.421999999999</v>
      </c>
      <c r="L93" s="33">
        <v>1486.922</v>
      </c>
      <c r="M93" s="33">
        <v>28251.5</v>
      </c>
      <c r="N93" s="33"/>
      <c r="O93" s="33"/>
      <c r="P93" s="33"/>
      <c r="Q93" s="33">
        <v>121902.91199638105</v>
      </c>
      <c r="R93" s="33"/>
      <c r="S93" s="33"/>
      <c r="T93" s="33"/>
      <c r="U93" s="33"/>
    </row>
    <row r="94" spans="1:21" s="6" customFormat="1" ht="63.75" x14ac:dyDescent="0.2">
      <c r="A94" s="89" t="s">
        <v>436</v>
      </c>
      <c r="B94" s="81" t="s">
        <v>117</v>
      </c>
      <c r="C94" s="33"/>
      <c r="D94" s="33"/>
      <c r="E94" s="33"/>
      <c r="F94" s="33"/>
      <c r="G94" s="33"/>
      <c r="H94" s="33"/>
      <c r="I94" s="33"/>
      <c r="J94" s="28">
        <v>45929.053</v>
      </c>
      <c r="K94" s="28">
        <v>45929.053</v>
      </c>
      <c r="L94" s="28">
        <v>2296.4530000000004</v>
      </c>
      <c r="M94" s="28">
        <v>43632.6</v>
      </c>
      <c r="N94" s="28"/>
      <c r="O94" s="28"/>
      <c r="P94" s="28"/>
      <c r="Q94" s="28">
        <v>187848.99560389423</v>
      </c>
      <c r="R94" s="28"/>
      <c r="S94" s="28"/>
      <c r="T94" s="28"/>
      <c r="U94" s="28"/>
    </row>
    <row r="95" spans="1:21" s="6" customFormat="1" ht="27" customHeight="1" x14ac:dyDescent="0.2">
      <c r="A95" s="89" t="s">
        <v>437</v>
      </c>
      <c r="B95" s="81" t="s">
        <v>118</v>
      </c>
      <c r="C95" s="33"/>
      <c r="D95" s="33"/>
      <c r="E95" s="33"/>
      <c r="F95" s="33"/>
      <c r="G95" s="33"/>
      <c r="H95" s="33"/>
      <c r="I95" s="33"/>
      <c r="J95" s="33">
        <v>45630.948000000004</v>
      </c>
      <c r="K95" s="33">
        <v>45630.948000000004</v>
      </c>
      <c r="L95" s="33">
        <v>2281.5480000000002</v>
      </c>
      <c r="M95" s="33">
        <v>43349.4</v>
      </c>
      <c r="N95" s="33"/>
      <c r="O95" s="33"/>
      <c r="P95" s="33"/>
      <c r="Q95" s="33">
        <v>187062.22527230158</v>
      </c>
      <c r="R95" s="33"/>
      <c r="S95" s="33"/>
      <c r="T95" s="33"/>
      <c r="U95" s="33"/>
    </row>
    <row r="96" spans="1:21" s="6" customFormat="1" ht="38.25" x14ac:dyDescent="0.2">
      <c r="A96" s="89" t="s">
        <v>438</v>
      </c>
      <c r="B96" s="80" t="s">
        <v>119</v>
      </c>
      <c r="C96" s="33"/>
      <c r="D96" s="33"/>
      <c r="E96" s="33"/>
      <c r="F96" s="33"/>
      <c r="G96" s="28"/>
      <c r="H96" s="28"/>
      <c r="I96" s="28"/>
      <c r="J96" s="28">
        <v>32230.737000000001</v>
      </c>
      <c r="K96" s="28">
        <v>32230.737000000001</v>
      </c>
      <c r="L96" s="28">
        <v>1611.537</v>
      </c>
      <c r="M96" s="28">
        <v>30619.200000000001</v>
      </c>
      <c r="N96" s="28"/>
      <c r="O96" s="28"/>
      <c r="P96" s="28"/>
      <c r="Q96" s="28">
        <v>132101.50075364826</v>
      </c>
      <c r="R96" s="28"/>
      <c r="S96" s="28"/>
      <c r="T96" s="28"/>
      <c r="U96" s="28"/>
    </row>
    <row r="97" spans="1:21" s="6" customFormat="1" ht="38.25" x14ac:dyDescent="0.2">
      <c r="A97" s="89" t="s">
        <v>439</v>
      </c>
      <c r="B97" s="80" t="s">
        <v>120</v>
      </c>
      <c r="C97" s="33"/>
      <c r="D97" s="33"/>
      <c r="E97" s="33"/>
      <c r="F97" s="33"/>
      <c r="G97" s="28"/>
      <c r="H97" s="28"/>
      <c r="I97" s="28"/>
      <c r="J97" s="28">
        <v>27616.106</v>
      </c>
      <c r="K97" s="28">
        <v>27616.106</v>
      </c>
      <c r="L97" s="28">
        <v>1380.806</v>
      </c>
      <c r="M97" s="28">
        <v>26235.3</v>
      </c>
      <c r="N97" s="28"/>
      <c r="O97" s="28"/>
      <c r="P97" s="28"/>
      <c r="Q97" s="28">
        <v>155614.41171239957</v>
      </c>
      <c r="R97" s="28"/>
      <c r="S97" s="28"/>
      <c r="T97" s="28"/>
      <c r="U97" s="28"/>
    </row>
    <row r="98" spans="1:21" s="6" customFormat="1" ht="51" x14ac:dyDescent="0.2">
      <c r="A98" s="89" t="s">
        <v>440</v>
      </c>
      <c r="B98" s="81" t="s">
        <v>121</v>
      </c>
      <c r="C98" s="33"/>
      <c r="D98" s="33"/>
      <c r="E98" s="33"/>
      <c r="F98" s="33"/>
      <c r="G98" s="28"/>
      <c r="H98" s="28"/>
      <c r="I98" s="28"/>
      <c r="J98" s="28">
        <v>21340.737000000001</v>
      </c>
      <c r="K98" s="28">
        <v>21340.737000000001</v>
      </c>
      <c r="L98" s="28">
        <v>1067.037</v>
      </c>
      <c r="M98" s="28">
        <v>20273.7</v>
      </c>
      <c r="N98" s="28"/>
      <c r="O98" s="28"/>
      <c r="P98" s="28"/>
      <c r="Q98" s="28">
        <v>87469.983453550929</v>
      </c>
      <c r="R98" s="28"/>
      <c r="S98" s="28"/>
      <c r="T98" s="28"/>
      <c r="U98" s="28"/>
    </row>
    <row r="99" spans="1:21" s="6" customFormat="1" ht="76.5" x14ac:dyDescent="0.2">
      <c r="A99" s="89" t="s">
        <v>441</v>
      </c>
      <c r="B99" s="81" t="s">
        <v>122</v>
      </c>
      <c r="C99" s="33"/>
      <c r="D99" s="33"/>
      <c r="E99" s="33"/>
      <c r="F99" s="33"/>
      <c r="G99" s="28"/>
      <c r="H99" s="28"/>
      <c r="I99" s="28"/>
      <c r="J99" s="28">
        <v>13461.474</v>
      </c>
      <c r="K99" s="28">
        <v>13461.474</v>
      </c>
      <c r="L99" s="28">
        <v>673.07399999999996</v>
      </c>
      <c r="M99" s="28">
        <v>12788.4</v>
      </c>
      <c r="N99" s="28"/>
      <c r="O99" s="28"/>
      <c r="P99" s="28"/>
      <c r="Q99" s="28">
        <v>55183.532187129254</v>
      </c>
      <c r="R99" s="28"/>
      <c r="S99" s="28"/>
      <c r="T99" s="28"/>
      <c r="U99" s="28"/>
    </row>
    <row r="100" spans="1:21" s="6" customFormat="1" ht="51" x14ac:dyDescent="0.2">
      <c r="A100" s="89" t="s">
        <v>386</v>
      </c>
      <c r="B100" s="81" t="s">
        <v>123</v>
      </c>
      <c r="C100" s="33"/>
      <c r="D100" s="33"/>
      <c r="E100" s="33"/>
      <c r="F100" s="33"/>
      <c r="G100" s="28"/>
      <c r="H100" s="28"/>
      <c r="I100" s="28"/>
      <c r="J100" s="28">
        <v>19483.579000000002</v>
      </c>
      <c r="K100" s="28">
        <v>19483.579000000002</v>
      </c>
      <c r="L100" s="28">
        <v>974.17899999999997</v>
      </c>
      <c r="M100" s="28">
        <v>18509.400000000001</v>
      </c>
      <c r="N100" s="28"/>
      <c r="O100" s="28"/>
      <c r="P100" s="28"/>
      <c r="Q100" s="28">
        <v>80387.971035843089</v>
      </c>
      <c r="R100" s="28"/>
      <c r="S100" s="28"/>
      <c r="T100" s="28"/>
      <c r="U100" s="28"/>
    </row>
    <row r="101" spans="1:21" s="6" customFormat="1" ht="51" x14ac:dyDescent="0.2">
      <c r="A101" s="89" t="s">
        <v>442</v>
      </c>
      <c r="B101" s="81" t="s">
        <v>124</v>
      </c>
      <c r="C101" s="33"/>
      <c r="D101" s="33"/>
      <c r="E101" s="33"/>
      <c r="F101" s="33"/>
      <c r="G101" s="28"/>
      <c r="H101" s="28"/>
      <c r="I101" s="28"/>
      <c r="J101" s="28">
        <v>102752.84299999999</v>
      </c>
      <c r="K101" s="28">
        <v>102752.84299999999</v>
      </c>
      <c r="L101" s="28">
        <v>5137.643</v>
      </c>
      <c r="M101" s="28">
        <v>97615.2</v>
      </c>
      <c r="N101" s="28"/>
      <c r="O101" s="28"/>
      <c r="P101" s="28"/>
      <c r="Q101" s="28">
        <v>420344.96981996211</v>
      </c>
      <c r="R101" s="28"/>
      <c r="S101" s="28"/>
      <c r="T101" s="28"/>
      <c r="U101" s="28"/>
    </row>
    <row r="102" spans="1:21" s="6" customFormat="1" ht="38.25" x14ac:dyDescent="0.2">
      <c r="A102" s="89" t="s">
        <v>443</v>
      </c>
      <c r="B102" s="79" t="s">
        <v>125</v>
      </c>
      <c r="C102" s="33"/>
      <c r="D102" s="33"/>
      <c r="E102" s="33"/>
      <c r="F102" s="33"/>
      <c r="G102" s="28"/>
      <c r="H102" s="28"/>
      <c r="I102" s="28"/>
      <c r="J102" s="28">
        <v>169083.05299999999</v>
      </c>
      <c r="K102" s="28">
        <v>169083.05299999999</v>
      </c>
      <c r="L102" s="28">
        <v>8454.1530000000002</v>
      </c>
      <c r="M102" s="28">
        <v>160628.9</v>
      </c>
      <c r="N102" s="28"/>
      <c r="O102" s="28"/>
      <c r="P102" s="28"/>
      <c r="Q102" s="28">
        <v>691718.96144948818</v>
      </c>
      <c r="R102" s="28"/>
      <c r="S102" s="28"/>
      <c r="T102" s="28"/>
      <c r="U102" s="28"/>
    </row>
    <row r="103" spans="1:21" s="6" customFormat="1" ht="63.75" x14ac:dyDescent="0.2">
      <c r="A103" s="89" t="s">
        <v>444</v>
      </c>
      <c r="B103" s="90" t="s">
        <v>126</v>
      </c>
      <c r="C103" s="33"/>
      <c r="D103" s="33"/>
      <c r="E103" s="33"/>
      <c r="F103" s="33"/>
      <c r="G103" s="28"/>
      <c r="H103" s="28"/>
      <c r="I103" s="28"/>
      <c r="J103" s="28">
        <v>205802.31600000002</v>
      </c>
      <c r="K103" s="28">
        <v>205802.31600000002</v>
      </c>
      <c r="L103" s="28">
        <v>10290.116</v>
      </c>
      <c r="M103" s="28">
        <v>195512.2</v>
      </c>
      <c r="N103" s="28"/>
      <c r="O103" s="28"/>
      <c r="P103" s="28"/>
      <c r="Q103" s="28">
        <v>848495.11211738875</v>
      </c>
      <c r="R103" s="28"/>
      <c r="S103" s="28"/>
      <c r="T103" s="28"/>
      <c r="U103" s="28"/>
    </row>
    <row r="104" spans="1:21" s="6" customFormat="1" ht="76.5" x14ac:dyDescent="0.2">
      <c r="A104" s="89" t="s">
        <v>445</v>
      </c>
      <c r="B104" s="90" t="s">
        <v>127</v>
      </c>
      <c r="C104" s="33"/>
      <c r="D104" s="33"/>
      <c r="E104" s="33"/>
      <c r="F104" s="33"/>
      <c r="G104" s="28"/>
      <c r="H104" s="28"/>
      <c r="I104" s="28"/>
      <c r="J104" s="28">
        <v>38598.631999999998</v>
      </c>
      <c r="K104" s="28">
        <v>38598.631999999998</v>
      </c>
      <c r="L104" s="28">
        <v>1929.932</v>
      </c>
      <c r="M104" s="28">
        <v>36668.699999999997</v>
      </c>
      <c r="N104" s="28"/>
      <c r="O104" s="28"/>
      <c r="P104" s="28"/>
      <c r="Q104" s="28">
        <v>159306.26179275816</v>
      </c>
      <c r="R104" s="28"/>
      <c r="S104" s="28"/>
      <c r="T104" s="28"/>
      <c r="U104" s="28"/>
    </row>
    <row r="105" spans="1:21" s="6" customFormat="1" ht="76.5" x14ac:dyDescent="0.2">
      <c r="A105" s="89" t="s">
        <v>446</v>
      </c>
      <c r="B105" s="90" t="s">
        <v>128</v>
      </c>
      <c r="C105" s="33"/>
      <c r="D105" s="33"/>
      <c r="E105" s="33"/>
      <c r="F105" s="33"/>
      <c r="G105" s="28"/>
      <c r="H105" s="28"/>
      <c r="I105" s="28"/>
      <c r="J105" s="28">
        <v>41886.315999999999</v>
      </c>
      <c r="K105" s="28">
        <v>41886.315999999999</v>
      </c>
      <c r="L105" s="28">
        <v>2094.3160000000003</v>
      </c>
      <c r="M105" s="28">
        <v>39792</v>
      </c>
      <c r="N105" s="28"/>
      <c r="O105" s="28"/>
      <c r="P105" s="28"/>
      <c r="Q105" s="28">
        <v>172219.58713371452</v>
      </c>
      <c r="R105" s="28"/>
      <c r="S105" s="28"/>
      <c r="T105" s="28"/>
      <c r="U105" s="28"/>
    </row>
    <row r="106" spans="1:21" s="6" customFormat="1" ht="63.75" x14ac:dyDescent="0.2">
      <c r="A106" s="89" t="s">
        <v>447</v>
      </c>
      <c r="B106" s="90" t="s">
        <v>129</v>
      </c>
      <c r="C106" s="33"/>
      <c r="D106" s="33"/>
      <c r="E106" s="33"/>
      <c r="F106" s="33"/>
      <c r="G106" s="28"/>
      <c r="H106" s="28"/>
      <c r="I106" s="28"/>
      <c r="J106" s="28">
        <v>35880.527000000002</v>
      </c>
      <c r="K106" s="28">
        <v>35880.527000000002</v>
      </c>
      <c r="L106" s="28">
        <v>1794.027</v>
      </c>
      <c r="M106" s="28">
        <v>34086.5</v>
      </c>
      <c r="N106" s="28"/>
      <c r="O106" s="28"/>
      <c r="P106" s="28"/>
      <c r="Q106" s="28">
        <v>147391.0511886265</v>
      </c>
      <c r="R106" s="28"/>
      <c r="S106" s="28"/>
      <c r="T106" s="28"/>
      <c r="U106" s="28"/>
    </row>
    <row r="107" spans="1:21" s="6" customFormat="1" ht="63.75" x14ac:dyDescent="0.2">
      <c r="A107" s="89" t="s">
        <v>448</v>
      </c>
      <c r="B107" s="90" t="s">
        <v>130</v>
      </c>
      <c r="C107" s="33"/>
      <c r="D107" s="33"/>
      <c r="E107" s="33"/>
      <c r="F107" s="33"/>
      <c r="G107" s="28"/>
      <c r="H107" s="28"/>
      <c r="I107" s="28"/>
      <c r="J107" s="28">
        <v>36875.579000000005</v>
      </c>
      <c r="K107" s="28">
        <v>36875.579000000005</v>
      </c>
      <c r="L107" s="28">
        <v>1843.779</v>
      </c>
      <c r="M107" s="28">
        <v>35031.800000000003</v>
      </c>
      <c r="N107" s="28"/>
      <c r="O107" s="28"/>
      <c r="P107" s="28"/>
      <c r="Q107" s="28">
        <v>188748.16522741714</v>
      </c>
      <c r="R107" s="28"/>
      <c r="S107" s="28"/>
      <c r="T107" s="28"/>
      <c r="U107" s="28"/>
    </row>
    <row r="108" spans="1:21" s="6" customFormat="1" ht="51" x14ac:dyDescent="0.2">
      <c r="A108" s="89" t="s">
        <v>449</v>
      </c>
      <c r="B108" s="90" t="s">
        <v>131</v>
      </c>
      <c r="C108" s="33"/>
      <c r="D108" s="33"/>
      <c r="E108" s="33"/>
      <c r="F108" s="33"/>
      <c r="G108" s="28"/>
      <c r="H108" s="28"/>
      <c r="I108" s="28"/>
      <c r="J108" s="28">
        <v>4645.4740000000002</v>
      </c>
      <c r="K108" s="28">
        <v>4645.4740000000002</v>
      </c>
      <c r="L108" s="28">
        <v>232.274</v>
      </c>
      <c r="M108" s="28">
        <v>4413.2</v>
      </c>
      <c r="N108" s="28"/>
      <c r="O108" s="28"/>
      <c r="P108" s="28"/>
      <c r="Q108" s="28">
        <v>22257.955503060883</v>
      </c>
      <c r="R108" s="28"/>
      <c r="S108" s="28"/>
      <c r="T108" s="28"/>
      <c r="U108" s="28"/>
    </row>
    <row r="109" spans="1:21" s="6" customFormat="1" ht="38.25" x14ac:dyDescent="0.2">
      <c r="A109" s="89" t="s">
        <v>450</v>
      </c>
      <c r="B109" s="90" t="s">
        <v>132</v>
      </c>
      <c r="C109" s="33"/>
      <c r="D109" s="33"/>
      <c r="E109" s="33"/>
      <c r="F109" s="33"/>
      <c r="G109" s="28"/>
      <c r="H109" s="28"/>
      <c r="I109" s="28"/>
      <c r="J109" s="28">
        <v>54360.736999999994</v>
      </c>
      <c r="K109" s="28">
        <v>54360.736999999994</v>
      </c>
      <c r="L109" s="28">
        <v>2718.0370000000003</v>
      </c>
      <c r="M109" s="28">
        <v>51642.7</v>
      </c>
      <c r="N109" s="28"/>
      <c r="O109" s="28"/>
      <c r="P109" s="28"/>
      <c r="Q109" s="28">
        <v>198914.94789666991</v>
      </c>
      <c r="R109" s="28"/>
      <c r="S109" s="28"/>
      <c r="T109" s="28"/>
      <c r="U109" s="28"/>
    </row>
    <row r="110" spans="1:21" s="6" customFormat="1" ht="63.75" x14ac:dyDescent="0.2">
      <c r="A110" s="89" t="s">
        <v>451</v>
      </c>
      <c r="B110" s="90" t="s">
        <v>133</v>
      </c>
      <c r="C110" s="33"/>
      <c r="D110" s="33"/>
      <c r="E110" s="33"/>
      <c r="F110" s="33"/>
      <c r="G110" s="28"/>
      <c r="H110" s="28"/>
      <c r="I110" s="28"/>
      <c r="J110" s="28">
        <v>41422.737000000001</v>
      </c>
      <c r="K110" s="28">
        <v>41422.737000000001</v>
      </c>
      <c r="L110" s="28">
        <v>2071.1370000000002</v>
      </c>
      <c r="M110" s="28">
        <v>39351.599999999999</v>
      </c>
      <c r="N110" s="28"/>
      <c r="O110" s="28"/>
      <c r="P110" s="28"/>
      <c r="Q110" s="28">
        <v>152997.9547999732</v>
      </c>
      <c r="R110" s="28"/>
      <c r="S110" s="28"/>
      <c r="T110" s="28"/>
      <c r="U110" s="28"/>
    </row>
    <row r="111" spans="1:21" s="6" customFormat="1" ht="63.75" x14ac:dyDescent="0.2">
      <c r="A111" s="89" t="s">
        <v>452</v>
      </c>
      <c r="B111" s="90" t="s">
        <v>134</v>
      </c>
      <c r="C111" s="33"/>
      <c r="D111" s="33"/>
      <c r="E111" s="33"/>
      <c r="F111" s="33"/>
      <c r="G111" s="28"/>
      <c r="H111" s="28"/>
      <c r="I111" s="28"/>
      <c r="J111" s="28">
        <v>176041.26315789475</v>
      </c>
      <c r="K111" s="28">
        <v>176041.26315789475</v>
      </c>
      <c r="L111" s="28">
        <v>8802.0631578947359</v>
      </c>
      <c r="M111" s="28">
        <v>167239.20000000001</v>
      </c>
      <c r="N111" s="28"/>
      <c r="O111" s="28"/>
      <c r="P111" s="28"/>
      <c r="Q111" s="28">
        <v>630452.53974489169</v>
      </c>
      <c r="R111" s="28"/>
      <c r="S111" s="28"/>
      <c r="T111" s="28"/>
      <c r="U111" s="28"/>
    </row>
    <row r="112" spans="1:21" s="6" customFormat="1" ht="38.25" x14ac:dyDescent="0.2">
      <c r="A112" s="89" t="s">
        <v>453</v>
      </c>
      <c r="B112" s="79" t="s">
        <v>135</v>
      </c>
      <c r="C112" s="33"/>
      <c r="D112" s="33"/>
      <c r="E112" s="33"/>
      <c r="F112" s="33"/>
      <c r="G112" s="28"/>
      <c r="H112" s="28"/>
      <c r="I112" s="28"/>
      <c r="J112" s="28">
        <v>55022.84210526316</v>
      </c>
      <c r="K112" s="28">
        <v>55022.84210526316</v>
      </c>
      <c r="L112" s="28">
        <v>2751.1421052631631</v>
      </c>
      <c r="M112" s="28">
        <v>52271.7</v>
      </c>
      <c r="N112" s="28"/>
      <c r="O112" s="28"/>
      <c r="P112" s="28"/>
      <c r="Q112" s="28">
        <v>322256.59196400002</v>
      </c>
      <c r="R112" s="28"/>
      <c r="S112" s="28"/>
      <c r="T112" s="28"/>
      <c r="U112" s="28"/>
    </row>
    <row r="113" spans="1:21" s="6" customFormat="1" ht="51" x14ac:dyDescent="0.2">
      <c r="A113" s="89" t="s">
        <v>454</v>
      </c>
      <c r="B113" s="90" t="s">
        <v>136</v>
      </c>
      <c r="C113" s="33"/>
      <c r="D113" s="33"/>
      <c r="E113" s="33"/>
      <c r="F113" s="33"/>
      <c r="G113" s="28"/>
      <c r="H113" s="28"/>
      <c r="I113" s="28"/>
      <c r="J113" s="28">
        <v>55022.84210526316</v>
      </c>
      <c r="K113" s="28">
        <v>55022.84210526316</v>
      </c>
      <c r="L113" s="28">
        <v>2751.1421052631631</v>
      </c>
      <c r="M113" s="28">
        <v>52271.7</v>
      </c>
      <c r="N113" s="28"/>
      <c r="O113" s="28"/>
      <c r="P113" s="28"/>
      <c r="Q113" s="28">
        <v>198461.7918025635</v>
      </c>
      <c r="R113" s="28"/>
      <c r="S113" s="28"/>
      <c r="T113" s="28"/>
      <c r="U113" s="28"/>
    </row>
    <row r="114" spans="1:21" s="6" customFormat="1" ht="51" x14ac:dyDescent="0.2">
      <c r="A114" s="89" t="s">
        <v>455</v>
      </c>
      <c r="B114" s="90" t="s">
        <v>137</v>
      </c>
      <c r="C114" s="33"/>
      <c r="D114" s="33"/>
      <c r="E114" s="33"/>
      <c r="F114" s="33"/>
      <c r="G114" s="28"/>
      <c r="H114" s="28"/>
      <c r="I114" s="28"/>
      <c r="J114" s="28">
        <v>55022.84210526316</v>
      </c>
      <c r="K114" s="28">
        <v>55022.84210526316</v>
      </c>
      <c r="L114" s="28">
        <v>2751.1421052631631</v>
      </c>
      <c r="M114" s="28">
        <v>52271.7</v>
      </c>
      <c r="N114" s="28"/>
      <c r="O114" s="28"/>
      <c r="P114" s="28"/>
      <c r="Q114" s="28">
        <v>194302.4144705919</v>
      </c>
      <c r="R114" s="28"/>
      <c r="S114" s="28"/>
      <c r="T114" s="28"/>
      <c r="U114" s="28"/>
    </row>
    <row r="115" spans="1:21" s="6" customFormat="1" ht="63.75" x14ac:dyDescent="0.2">
      <c r="A115" s="89" t="s">
        <v>456</v>
      </c>
      <c r="B115" s="90" t="s">
        <v>138</v>
      </c>
      <c r="C115" s="33"/>
      <c r="D115" s="33"/>
      <c r="E115" s="33"/>
      <c r="F115" s="33"/>
      <c r="G115" s="28"/>
      <c r="H115" s="28"/>
      <c r="I115" s="28"/>
      <c r="J115" s="28">
        <v>55022.84210526316</v>
      </c>
      <c r="K115" s="28">
        <v>55022.84210526316</v>
      </c>
      <c r="L115" s="28">
        <v>2751.1421052631631</v>
      </c>
      <c r="M115" s="28">
        <v>52271.7</v>
      </c>
      <c r="N115" s="28"/>
      <c r="O115" s="28"/>
      <c r="P115" s="28"/>
      <c r="Q115" s="28">
        <v>166710.86533413248</v>
      </c>
      <c r="R115" s="28"/>
      <c r="S115" s="28"/>
      <c r="T115" s="28"/>
      <c r="U115" s="28"/>
    </row>
    <row r="116" spans="1:21" s="6" customFormat="1" ht="51" x14ac:dyDescent="0.2">
      <c r="A116" s="89" t="s">
        <v>457</v>
      </c>
      <c r="B116" s="90" t="s">
        <v>139</v>
      </c>
      <c r="C116" s="33"/>
      <c r="D116" s="33"/>
      <c r="E116" s="33"/>
      <c r="F116" s="33"/>
      <c r="G116" s="28"/>
      <c r="H116" s="28"/>
      <c r="I116" s="28"/>
      <c r="J116" s="28">
        <v>55022.84210526316</v>
      </c>
      <c r="K116" s="28">
        <v>55022.84210526316</v>
      </c>
      <c r="L116" s="28">
        <v>2751.1421052631631</v>
      </c>
      <c r="M116" s="28">
        <v>52271.7</v>
      </c>
      <c r="N116" s="28"/>
      <c r="O116" s="28"/>
      <c r="P116" s="28"/>
      <c r="Q116" s="28">
        <v>162630.934095626</v>
      </c>
      <c r="R116" s="28"/>
      <c r="S116" s="28"/>
      <c r="T116" s="28"/>
      <c r="U116" s="28"/>
    </row>
    <row r="117" spans="1:21" s="6" customFormat="1" ht="48" customHeight="1" x14ac:dyDescent="0.2">
      <c r="A117" s="89" t="s">
        <v>458</v>
      </c>
      <c r="B117" s="90" t="s">
        <v>140</v>
      </c>
      <c r="C117" s="33"/>
      <c r="D117" s="33"/>
      <c r="E117" s="33"/>
      <c r="F117" s="33"/>
      <c r="G117" s="33"/>
      <c r="H117" s="33"/>
      <c r="I117" s="33"/>
      <c r="J117" s="33">
        <v>55023.263157895082</v>
      </c>
      <c r="K117" s="33">
        <v>55023.263157895082</v>
      </c>
      <c r="L117" s="33">
        <v>2751.1631578947563</v>
      </c>
      <c r="M117" s="33">
        <v>52272.100000000326</v>
      </c>
      <c r="N117" s="33"/>
      <c r="O117" s="33"/>
      <c r="P117" s="33"/>
      <c r="Q117" s="33">
        <v>130621.32415789503</v>
      </c>
      <c r="R117" s="33"/>
      <c r="S117" s="33"/>
      <c r="T117" s="33"/>
      <c r="U117" s="33"/>
    </row>
    <row r="118" spans="1:21" s="6" customFormat="1" ht="22.5" customHeight="1" x14ac:dyDescent="0.2">
      <c r="A118" s="89" t="s">
        <v>459</v>
      </c>
      <c r="B118" s="23" t="s">
        <v>141</v>
      </c>
      <c r="C118" s="24">
        <f>D118+I118</f>
        <v>334233</v>
      </c>
      <c r="D118" s="24">
        <v>334233</v>
      </c>
      <c r="E118" s="25">
        <v>0</v>
      </c>
      <c r="F118" s="25">
        <v>334233</v>
      </c>
      <c r="G118" s="24">
        <v>0</v>
      </c>
      <c r="H118" s="24">
        <v>0</v>
      </c>
      <c r="I118" s="24">
        <v>0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 s="6" customFormat="1" x14ac:dyDescent="0.2">
      <c r="A119" s="89" t="s">
        <v>460</v>
      </c>
      <c r="B119" s="23" t="s">
        <v>142</v>
      </c>
      <c r="C119" s="24">
        <f>D119+I119</f>
        <v>27850.386999999995</v>
      </c>
      <c r="D119" s="24">
        <v>27850.386999999995</v>
      </c>
      <c r="E119" s="25">
        <v>0</v>
      </c>
      <c r="F119" s="25">
        <v>27850.386999999995</v>
      </c>
      <c r="G119" s="24">
        <v>0</v>
      </c>
      <c r="H119" s="24">
        <v>0</v>
      </c>
      <c r="I119" s="24">
        <v>0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 s="6" customFormat="1" x14ac:dyDescent="0.2">
      <c r="A120" s="89" t="s">
        <v>461</v>
      </c>
      <c r="B120" s="23" t="s">
        <v>143</v>
      </c>
      <c r="C120" s="24">
        <f t="shared" ref="C120:C130" si="10">I120+D120</f>
        <v>4826.7103999999999</v>
      </c>
      <c r="D120" s="24">
        <v>4826.7103999999999</v>
      </c>
      <c r="E120" s="25">
        <v>0</v>
      </c>
      <c r="F120" s="25">
        <v>4826.7103999999999</v>
      </c>
      <c r="G120" s="24">
        <v>0</v>
      </c>
      <c r="H120" s="24">
        <v>0</v>
      </c>
      <c r="I120" s="24">
        <v>0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 s="6" customFormat="1" ht="51" x14ac:dyDescent="0.2">
      <c r="A121" s="89" t="s">
        <v>462</v>
      </c>
      <c r="B121" s="23" t="s">
        <v>144</v>
      </c>
      <c r="C121" s="24">
        <f t="shared" si="10"/>
        <v>24277.473599999998</v>
      </c>
      <c r="D121" s="24">
        <v>24277.473599999998</v>
      </c>
      <c r="E121" s="25">
        <v>0</v>
      </c>
      <c r="F121" s="25">
        <v>24277.473599999998</v>
      </c>
      <c r="G121" s="24">
        <v>0</v>
      </c>
      <c r="H121" s="24">
        <v>0</v>
      </c>
      <c r="I121" s="24">
        <v>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 s="6" customFormat="1" ht="63.75" x14ac:dyDescent="0.2">
      <c r="A122" s="89" t="s">
        <v>463</v>
      </c>
      <c r="B122" s="23" t="s">
        <v>145</v>
      </c>
      <c r="C122" s="24">
        <f t="shared" si="10"/>
        <v>125587.89929999999</v>
      </c>
      <c r="D122" s="24">
        <v>125587.89929999999</v>
      </c>
      <c r="E122" s="25">
        <v>0</v>
      </c>
      <c r="F122" s="25">
        <v>125587.89929999999</v>
      </c>
      <c r="G122" s="24">
        <v>0</v>
      </c>
      <c r="H122" s="24">
        <v>0</v>
      </c>
      <c r="I122" s="24">
        <v>0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 s="6" customFormat="1" ht="25.5" x14ac:dyDescent="0.2">
      <c r="A123" s="89" t="s">
        <v>464</v>
      </c>
      <c r="B123" s="23" t="s">
        <v>146</v>
      </c>
      <c r="C123" s="24">
        <f t="shared" si="10"/>
        <v>14767.830500000002</v>
      </c>
      <c r="D123" s="24">
        <v>14767.830500000002</v>
      </c>
      <c r="E123" s="25">
        <v>0</v>
      </c>
      <c r="F123" s="24">
        <v>14767.830500000002</v>
      </c>
      <c r="G123" s="24">
        <v>0</v>
      </c>
      <c r="H123" s="24">
        <v>0</v>
      </c>
      <c r="I123" s="24">
        <v>0</v>
      </c>
      <c r="J123" s="24"/>
      <c r="K123" s="24"/>
      <c r="L123" s="26"/>
      <c r="M123" s="24"/>
      <c r="N123" s="26"/>
      <c r="O123" s="26"/>
      <c r="P123" s="26"/>
      <c r="Q123" s="26"/>
      <c r="R123" s="26"/>
      <c r="S123" s="26"/>
      <c r="T123" s="26"/>
      <c r="U123" s="26"/>
    </row>
    <row r="124" spans="1:21" s="6" customFormat="1" ht="51" x14ac:dyDescent="0.2">
      <c r="A124" s="89" t="s">
        <v>465</v>
      </c>
      <c r="B124" s="23" t="s">
        <v>147</v>
      </c>
      <c r="C124" s="24">
        <f t="shared" si="10"/>
        <v>41475.344500000007</v>
      </c>
      <c r="D124" s="24">
        <v>41475.344500000007</v>
      </c>
      <c r="E124" s="25">
        <v>0</v>
      </c>
      <c r="F124" s="24">
        <v>41475.344500000007</v>
      </c>
      <c r="G124" s="24">
        <v>0</v>
      </c>
      <c r="H124" s="24">
        <v>0</v>
      </c>
      <c r="I124" s="24">
        <v>0</v>
      </c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</row>
    <row r="125" spans="1:21" s="6" customFormat="1" ht="38.25" x14ac:dyDescent="0.2">
      <c r="A125" s="89" t="s">
        <v>466</v>
      </c>
      <c r="B125" s="23" t="s">
        <v>148</v>
      </c>
      <c r="C125" s="24">
        <f t="shared" si="10"/>
        <v>15549.293299999999</v>
      </c>
      <c r="D125" s="24">
        <v>15549.293299999999</v>
      </c>
      <c r="E125" s="25">
        <v>0</v>
      </c>
      <c r="F125" s="24">
        <v>15549.293299999999</v>
      </c>
      <c r="G125" s="24">
        <v>0</v>
      </c>
      <c r="H125" s="24">
        <v>0</v>
      </c>
      <c r="I125" s="24">
        <v>0</v>
      </c>
      <c r="J125" s="26"/>
      <c r="K125" s="26"/>
      <c r="L125" s="26"/>
      <c r="M125" s="24"/>
      <c r="N125" s="26"/>
      <c r="O125" s="26"/>
      <c r="P125" s="26"/>
      <c r="Q125" s="26"/>
      <c r="R125" s="26"/>
      <c r="S125" s="26"/>
      <c r="T125" s="26"/>
      <c r="U125" s="26"/>
    </row>
    <row r="126" spans="1:21" s="6" customFormat="1" ht="63.75" x14ac:dyDescent="0.2">
      <c r="A126" s="89" t="s">
        <v>467</v>
      </c>
      <c r="B126" s="23" t="s">
        <v>149</v>
      </c>
      <c r="C126" s="24">
        <f t="shared" si="10"/>
        <v>28543.370900000002</v>
      </c>
      <c r="D126" s="24">
        <v>28543.370900000002</v>
      </c>
      <c r="E126" s="25">
        <v>0</v>
      </c>
      <c r="F126" s="24">
        <v>28543.370900000002</v>
      </c>
      <c r="G126" s="24">
        <v>0</v>
      </c>
      <c r="H126" s="24">
        <v>0</v>
      </c>
      <c r="I126" s="24">
        <v>0</v>
      </c>
      <c r="J126" s="26"/>
      <c r="K126" s="26"/>
      <c r="L126" s="26"/>
      <c r="M126" s="24"/>
      <c r="N126" s="26"/>
      <c r="O126" s="26"/>
      <c r="P126" s="26"/>
      <c r="Q126" s="26"/>
      <c r="R126" s="26"/>
      <c r="S126" s="26"/>
      <c r="T126" s="26"/>
      <c r="U126" s="26"/>
    </row>
    <row r="127" spans="1:21" s="6" customFormat="1" ht="63.75" x14ac:dyDescent="0.2">
      <c r="A127" s="89" t="s">
        <v>468</v>
      </c>
      <c r="B127" s="23" t="s">
        <v>150</v>
      </c>
      <c r="C127" s="24">
        <f t="shared" si="10"/>
        <v>17707.1332</v>
      </c>
      <c r="D127" s="24">
        <v>17707.1332</v>
      </c>
      <c r="E127" s="25">
        <v>0</v>
      </c>
      <c r="F127" s="24">
        <v>17707.1332</v>
      </c>
      <c r="G127" s="24">
        <v>0</v>
      </c>
      <c r="H127" s="24">
        <v>0</v>
      </c>
      <c r="I127" s="24">
        <v>0</v>
      </c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</row>
    <row r="128" spans="1:21" s="6" customFormat="1" ht="51" x14ac:dyDescent="0.2">
      <c r="A128" s="89" t="s">
        <v>469</v>
      </c>
      <c r="B128" s="23" t="s">
        <v>151</v>
      </c>
      <c r="C128" s="24">
        <f t="shared" si="10"/>
        <v>25133.3446</v>
      </c>
      <c r="D128" s="24">
        <v>25133.3446</v>
      </c>
      <c r="E128" s="25">
        <v>0</v>
      </c>
      <c r="F128" s="25">
        <v>25133.3446</v>
      </c>
      <c r="G128" s="24">
        <v>0</v>
      </c>
      <c r="H128" s="24">
        <v>0</v>
      </c>
      <c r="I128" s="24">
        <v>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spans="1:21" s="6" customFormat="1" ht="63.75" x14ac:dyDescent="0.2">
      <c r="A129" s="89" t="s">
        <v>470</v>
      </c>
      <c r="B129" s="23" t="s">
        <v>152</v>
      </c>
      <c r="C129" s="24">
        <f t="shared" si="10"/>
        <v>153938.07019999999</v>
      </c>
      <c r="D129" s="24">
        <v>153938.07019999999</v>
      </c>
      <c r="E129" s="25">
        <v>0</v>
      </c>
      <c r="F129" s="25">
        <v>153938.07019999999</v>
      </c>
      <c r="G129" s="24">
        <v>0</v>
      </c>
      <c r="H129" s="24">
        <v>0</v>
      </c>
      <c r="I129" s="24">
        <v>0</v>
      </c>
      <c r="J129" s="24"/>
      <c r="K129" s="24"/>
      <c r="L129" s="24"/>
      <c r="M129" s="27"/>
      <c r="N129" s="24"/>
      <c r="O129" s="24"/>
      <c r="P129" s="24"/>
      <c r="Q129" s="24"/>
      <c r="R129" s="24"/>
      <c r="S129" s="24"/>
      <c r="T129" s="24"/>
      <c r="U129" s="24"/>
    </row>
    <row r="130" spans="1:21" s="6" customFormat="1" ht="38.25" x14ac:dyDescent="0.2">
      <c r="A130" s="89" t="s">
        <v>471</v>
      </c>
      <c r="B130" s="23" t="s">
        <v>153</v>
      </c>
      <c r="C130" s="24">
        <f t="shared" si="10"/>
        <v>23807.1008</v>
      </c>
      <c r="D130" s="24">
        <v>23807.1008</v>
      </c>
      <c r="E130" s="25">
        <v>0</v>
      </c>
      <c r="F130" s="25">
        <v>23807.1008</v>
      </c>
      <c r="G130" s="24">
        <v>0</v>
      </c>
      <c r="H130" s="24">
        <v>0</v>
      </c>
      <c r="I130" s="24">
        <v>0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spans="1:21" s="6" customFormat="1" ht="51" x14ac:dyDescent="0.2">
      <c r="A131" s="89" t="s">
        <v>472</v>
      </c>
      <c r="B131" s="23" t="s">
        <v>154</v>
      </c>
      <c r="C131" s="24">
        <f>I131+D131</f>
        <v>26134.932699999998</v>
      </c>
      <c r="D131" s="24">
        <v>26134.932699999998</v>
      </c>
      <c r="E131" s="25">
        <v>0</v>
      </c>
      <c r="F131" s="25">
        <v>26134.932699999998</v>
      </c>
      <c r="G131" s="24">
        <v>0</v>
      </c>
      <c r="H131" s="24">
        <v>0</v>
      </c>
      <c r="I131" s="24">
        <v>0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spans="1:21" s="6" customFormat="1" ht="51" x14ac:dyDescent="0.2">
      <c r="A132" s="89" t="s">
        <v>473</v>
      </c>
      <c r="B132" s="23" t="s">
        <v>155</v>
      </c>
      <c r="C132" s="24">
        <f t="shared" ref="C132:C136" si="11">I132+D132</f>
        <v>109371.1292</v>
      </c>
      <c r="D132" s="24">
        <v>109371.1292</v>
      </c>
      <c r="E132" s="25">
        <v>0</v>
      </c>
      <c r="F132" s="24">
        <v>109371.1292</v>
      </c>
      <c r="G132" s="24">
        <v>0</v>
      </c>
      <c r="H132" s="24">
        <v>0</v>
      </c>
      <c r="I132" s="24">
        <v>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spans="1:21" s="6" customFormat="1" ht="63.75" x14ac:dyDescent="0.2">
      <c r="A133" s="89" t="s">
        <v>474</v>
      </c>
      <c r="B133" s="23" t="s">
        <v>156</v>
      </c>
      <c r="C133" s="24">
        <f t="shared" si="11"/>
        <v>104074.5125</v>
      </c>
      <c r="D133" s="24">
        <v>104074.5125</v>
      </c>
      <c r="E133" s="25">
        <v>0</v>
      </c>
      <c r="F133" s="24">
        <v>104074.5125</v>
      </c>
      <c r="G133" s="24">
        <v>0</v>
      </c>
      <c r="H133" s="24">
        <v>0</v>
      </c>
      <c r="I133" s="24">
        <v>0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spans="1:21" s="6" customFormat="1" ht="63.75" x14ac:dyDescent="0.2">
      <c r="A134" s="89" t="s">
        <v>475</v>
      </c>
      <c r="B134" s="23" t="s">
        <v>157</v>
      </c>
      <c r="C134" s="24">
        <f t="shared" si="11"/>
        <v>164898.01749999999</v>
      </c>
      <c r="D134" s="24">
        <v>164898.01749999999</v>
      </c>
      <c r="E134" s="25">
        <v>0</v>
      </c>
      <c r="F134" s="24">
        <v>164898.01749999999</v>
      </c>
      <c r="G134" s="24">
        <v>0</v>
      </c>
      <c r="H134" s="24">
        <v>0</v>
      </c>
      <c r="I134" s="24">
        <v>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spans="1:21" s="6" customFormat="1" ht="63" customHeight="1" x14ac:dyDescent="0.2">
      <c r="A135" s="89" t="s">
        <v>476</v>
      </c>
      <c r="B135" s="90" t="s">
        <v>158</v>
      </c>
      <c r="C135" s="24">
        <f t="shared" si="11"/>
        <v>28824.463299999999</v>
      </c>
      <c r="D135" s="33">
        <v>28824.463299999999</v>
      </c>
      <c r="E135" s="25">
        <v>0</v>
      </c>
      <c r="F135" s="33">
        <v>28824.463299999999</v>
      </c>
      <c r="G135" s="24">
        <v>0</v>
      </c>
      <c r="H135" s="24">
        <v>0</v>
      </c>
      <c r="I135" s="24">
        <v>0</v>
      </c>
      <c r="J135" s="28"/>
      <c r="K135" s="28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 s="6" customFormat="1" ht="49.5" customHeight="1" x14ac:dyDescent="0.2">
      <c r="A136" s="89" t="s">
        <v>477</v>
      </c>
      <c r="B136" s="90" t="s">
        <v>159</v>
      </c>
      <c r="C136" s="24">
        <f t="shared" si="11"/>
        <v>203449.44759999998</v>
      </c>
      <c r="D136" s="33">
        <v>203449.44759999998</v>
      </c>
      <c r="E136" s="25">
        <v>0</v>
      </c>
      <c r="F136" s="33">
        <v>203449.44759999998</v>
      </c>
      <c r="G136" s="24">
        <v>0</v>
      </c>
      <c r="H136" s="24">
        <v>0</v>
      </c>
      <c r="I136" s="24">
        <v>0</v>
      </c>
      <c r="J136" s="28"/>
      <c r="K136" s="28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 s="6" customFormat="1" ht="49.5" customHeight="1" x14ac:dyDescent="0.2">
      <c r="A137" s="89" t="s">
        <v>478</v>
      </c>
      <c r="B137" s="90" t="s">
        <v>160</v>
      </c>
      <c r="C137" s="33">
        <v>80494.348100000003</v>
      </c>
      <c r="D137" s="33">
        <v>80494.348100000003</v>
      </c>
      <c r="E137" s="25">
        <v>0</v>
      </c>
      <c r="F137" s="33">
        <v>80494.348100000003</v>
      </c>
      <c r="G137" s="24"/>
      <c r="H137" s="24"/>
      <c r="I137" s="24"/>
      <c r="J137" s="28"/>
      <c r="K137" s="28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 ht="54" customHeight="1" x14ac:dyDescent="0.2">
      <c r="A138" s="89" t="s">
        <v>479</v>
      </c>
      <c r="B138" s="23" t="s">
        <v>161</v>
      </c>
      <c r="C138" s="24">
        <f>D138+I138</f>
        <v>1597560</v>
      </c>
      <c r="D138" s="24">
        <f>SUM(E138:H138)</f>
        <v>1597560</v>
      </c>
      <c r="E138" s="24">
        <v>15975.6</v>
      </c>
      <c r="F138" s="24">
        <v>1581584.4</v>
      </c>
      <c r="G138" s="24">
        <v>0</v>
      </c>
      <c r="H138" s="24">
        <v>0</v>
      </c>
      <c r="I138" s="24">
        <v>0</v>
      </c>
      <c r="J138" s="24">
        <f>K138+P138</f>
        <v>1916403</v>
      </c>
      <c r="K138" s="24">
        <f>SUM(L138:O138)</f>
        <v>1916403</v>
      </c>
      <c r="L138" s="24">
        <v>19164.03</v>
      </c>
      <c r="M138" s="24">
        <v>1897238.97</v>
      </c>
      <c r="N138" s="24">
        <v>0</v>
      </c>
      <c r="O138" s="24">
        <v>0</v>
      </c>
      <c r="P138" s="24">
        <v>0</v>
      </c>
      <c r="Q138" s="36"/>
      <c r="R138" s="36"/>
      <c r="S138" s="36"/>
      <c r="T138" s="36"/>
      <c r="U138" s="36"/>
    </row>
    <row r="139" spans="1:21" s="108" customFormat="1" ht="62.25" customHeight="1" x14ac:dyDescent="0.2">
      <c r="A139" s="78"/>
      <c r="B139" s="77" t="s">
        <v>162</v>
      </c>
      <c r="C139" s="112">
        <f>C140+C141+C142+C143</f>
        <v>164676.77899999995</v>
      </c>
      <c r="D139" s="112">
        <f t="shared" ref="D139:U139" si="12">D140+D141+D142+D143</f>
        <v>164676.77899999995</v>
      </c>
      <c r="E139" s="112">
        <f t="shared" si="12"/>
        <v>29516.57879</v>
      </c>
      <c r="F139" s="112">
        <f t="shared" si="12"/>
        <v>150160.20020999995</v>
      </c>
      <c r="G139" s="112">
        <f t="shared" si="12"/>
        <v>0</v>
      </c>
      <c r="H139" s="112">
        <f t="shared" si="12"/>
        <v>0</v>
      </c>
      <c r="I139" s="112">
        <f t="shared" si="12"/>
        <v>0</v>
      </c>
      <c r="J139" s="112">
        <f t="shared" si="12"/>
        <v>958769.01600000006</v>
      </c>
      <c r="K139" s="112">
        <f t="shared" si="12"/>
        <v>473867.31599999999</v>
      </c>
      <c r="L139" s="112">
        <f t="shared" si="12"/>
        <v>28542.366000000002</v>
      </c>
      <c r="M139" s="112">
        <f t="shared" si="12"/>
        <v>930226.64999999991</v>
      </c>
      <c r="N139" s="112">
        <f t="shared" si="12"/>
        <v>0</v>
      </c>
      <c r="O139" s="112">
        <f t="shared" si="12"/>
        <v>0</v>
      </c>
      <c r="P139" s="112">
        <f t="shared" si="12"/>
        <v>0</v>
      </c>
      <c r="Q139" s="112">
        <f t="shared" si="12"/>
        <v>415297.77899999998</v>
      </c>
      <c r="R139" s="112">
        <f t="shared" si="12"/>
        <v>0</v>
      </c>
      <c r="S139" s="112">
        <f t="shared" si="12"/>
        <v>0</v>
      </c>
      <c r="T139" s="112">
        <f t="shared" si="12"/>
        <v>0</v>
      </c>
      <c r="U139" s="112">
        <f t="shared" si="12"/>
        <v>0</v>
      </c>
    </row>
    <row r="140" spans="1:21" s="15" customFormat="1" ht="87" customHeight="1" x14ac:dyDescent="0.2">
      <c r="A140" s="7" t="s">
        <v>480</v>
      </c>
      <c r="B140" s="37" t="s">
        <v>163</v>
      </c>
      <c r="C140" s="38">
        <f>D140+I140</f>
        <v>164676.77899999995</v>
      </c>
      <c r="D140" s="38">
        <f>E140+F140+G140+H140</f>
        <v>164676.77899999995</v>
      </c>
      <c r="E140" s="39">
        <v>14516.57879</v>
      </c>
      <c r="F140" s="39">
        <v>150160.20020999995</v>
      </c>
      <c r="G140" s="38">
        <v>0</v>
      </c>
      <c r="H140" s="38">
        <v>0</v>
      </c>
      <c r="I140" s="38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f>C140</f>
        <v>164676.77899999995</v>
      </c>
      <c r="R140" s="38">
        <v>0</v>
      </c>
      <c r="S140" s="38">
        <v>0</v>
      </c>
      <c r="T140" s="38">
        <v>0</v>
      </c>
      <c r="U140" s="38">
        <v>0</v>
      </c>
    </row>
    <row r="141" spans="1:21" s="15" customFormat="1" ht="85.5" customHeight="1" x14ac:dyDescent="0.25">
      <c r="A141" s="7" t="s">
        <v>481</v>
      </c>
      <c r="B141" s="40" t="s">
        <v>164</v>
      </c>
      <c r="C141" s="38">
        <v>0</v>
      </c>
      <c r="D141" s="38">
        <v>0</v>
      </c>
      <c r="E141" s="38">
        <v>0</v>
      </c>
      <c r="F141" s="38">
        <v>0</v>
      </c>
      <c r="G141" s="38">
        <v>0</v>
      </c>
      <c r="H141" s="38">
        <v>0</v>
      </c>
      <c r="I141" s="38">
        <v>0</v>
      </c>
      <c r="J141" s="38">
        <f>K141+O141</f>
        <v>143526</v>
      </c>
      <c r="K141" s="38">
        <f>L141+M141+N141+O141</f>
        <v>143526</v>
      </c>
      <c r="L141" s="38">
        <v>7176.3</v>
      </c>
      <c r="M141" s="38">
        <v>136349.70000000001</v>
      </c>
      <c r="N141" s="38">
        <v>0</v>
      </c>
      <c r="O141" s="38">
        <v>0</v>
      </c>
      <c r="P141" s="38">
        <v>0</v>
      </c>
      <c r="Q141" s="38">
        <f>J141</f>
        <v>143526</v>
      </c>
      <c r="R141" s="38">
        <v>0</v>
      </c>
      <c r="S141" s="38">
        <v>0</v>
      </c>
      <c r="T141" s="38">
        <v>0</v>
      </c>
      <c r="U141" s="38">
        <v>0</v>
      </c>
    </row>
    <row r="142" spans="1:21" s="15" customFormat="1" ht="85.5" customHeight="1" x14ac:dyDescent="0.25">
      <c r="A142" s="7" t="s">
        <v>482</v>
      </c>
      <c r="B142" s="40" t="s">
        <v>165</v>
      </c>
      <c r="C142" s="38">
        <v>0</v>
      </c>
      <c r="D142" s="38">
        <v>0</v>
      </c>
      <c r="E142" s="38">
        <v>0</v>
      </c>
      <c r="F142" s="38">
        <v>0</v>
      </c>
      <c r="G142" s="38">
        <v>0</v>
      </c>
      <c r="H142" s="38">
        <v>0</v>
      </c>
      <c r="I142" s="38">
        <v>0</v>
      </c>
      <c r="J142" s="38">
        <f>K142+O142</f>
        <v>107095</v>
      </c>
      <c r="K142" s="38">
        <f>L142+M142+N142+O142</f>
        <v>107095</v>
      </c>
      <c r="L142" s="38">
        <v>5354.75</v>
      </c>
      <c r="M142" s="38">
        <v>101740.25</v>
      </c>
      <c r="N142" s="38">
        <v>0</v>
      </c>
      <c r="O142" s="38">
        <v>0</v>
      </c>
      <c r="P142" s="38">
        <v>0</v>
      </c>
      <c r="Q142" s="38">
        <f>J142</f>
        <v>107095</v>
      </c>
      <c r="R142" s="38">
        <v>0</v>
      </c>
      <c r="S142" s="38">
        <v>0</v>
      </c>
      <c r="T142" s="38">
        <v>0</v>
      </c>
      <c r="U142" s="38">
        <v>0</v>
      </c>
    </row>
    <row r="143" spans="1:21" s="113" customFormat="1" x14ac:dyDescent="0.2">
      <c r="B143" s="113" t="s">
        <v>166</v>
      </c>
      <c r="C143" s="114">
        <f>C144+C145</f>
        <v>0</v>
      </c>
      <c r="D143" s="114">
        <f t="shared" ref="D143:U143" si="13">D144+D145</f>
        <v>0</v>
      </c>
      <c r="E143" s="114">
        <f t="shared" si="13"/>
        <v>15000</v>
      </c>
      <c r="F143" s="114">
        <f t="shared" si="13"/>
        <v>0</v>
      </c>
      <c r="G143" s="114">
        <f t="shared" si="13"/>
        <v>0</v>
      </c>
      <c r="H143" s="114">
        <f t="shared" si="13"/>
        <v>0</v>
      </c>
      <c r="I143" s="114">
        <f t="shared" si="13"/>
        <v>0</v>
      </c>
      <c r="J143" s="114">
        <f t="shared" si="13"/>
        <v>708148.01600000006</v>
      </c>
      <c r="K143" s="114">
        <f t="shared" si="13"/>
        <v>223246.31599999999</v>
      </c>
      <c r="L143" s="114">
        <f t="shared" si="13"/>
        <v>16011.316000000001</v>
      </c>
      <c r="M143" s="114">
        <f t="shared" si="13"/>
        <v>692136.7</v>
      </c>
      <c r="N143" s="114">
        <f t="shared" si="13"/>
        <v>0</v>
      </c>
      <c r="O143" s="114">
        <f t="shared" si="13"/>
        <v>0</v>
      </c>
      <c r="P143" s="114">
        <f t="shared" si="13"/>
        <v>0</v>
      </c>
      <c r="Q143" s="114">
        <f t="shared" si="13"/>
        <v>0</v>
      </c>
      <c r="R143" s="114">
        <f t="shared" si="13"/>
        <v>0</v>
      </c>
      <c r="S143" s="114">
        <f t="shared" si="13"/>
        <v>0</v>
      </c>
      <c r="T143" s="114">
        <f t="shared" si="13"/>
        <v>0</v>
      </c>
      <c r="U143" s="114">
        <f t="shared" si="13"/>
        <v>0</v>
      </c>
    </row>
    <row r="144" spans="1:21" s="15" customFormat="1" ht="66" customHeight="1" x14ac:dyDescent="0.2">
      <c r="A144" s="7" t="s">
        <v>483</v>
      </c>
      <c r="B144" s="17" t="s">
        <v>167</v>
      </c>
      <c r="C144" s="18">
        <v>0</v>
      </c>
      <c r="D144" s="18">
        <v>0</v>
      </c>
      <c r="E144" s="41">
        <v>15000</v>
      </c>
      <c r="F144" s="19">
        <v>0</v>
      </c>
      <c r="G144" s="18">
        <v>0</v>
      </c>
      <c r="H144" s="18">
        <v>0</v>
      </c>
      <c r="I144" s="18">
        <v>0</v>
      </c>
      <c r="J144" s="42">
        <v>484901.7</v>
      </c>
      <c r="K144" s="43">
        <v>0</v>
      </c>
      <c r="L144" s="43">
        <v>4849</v>
      </c>
      <c r="M144" s="43">
        <v>480052.7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44">
        <v>0</v>
      </c>
      <c r="U144" s="44">
        <v>0</v>
      </c>
    </row>
    <row r="145" spans="1:21" s="15" customFormat="1" ht="111.75" customHeight="1" thickBot="1" x14ac:dyDescent="0.25">
      <c r="A145" s="7" t="s">
        <v>484</v>
      </c>
      <c r="B145" s="17" t="s">
        <v>168</v>
      </c>
      <c r="C145" s="18">
        <v>0</v>
      </c>
      <c r="D145" s="18">
        <v>0</v>
      </c>
      <c r="E145" s="19">
        <v>0</v>
      </c>
      <c r="F145" s="19">
        <v>0</v>
      </c>
      <c r="G145" s="18">
        <v>0</v>
      </c>
      <c r="H145" s="18">
        <v>0</v>
      </c>
      <c r="I145" s="18">
        <v>0</v>
      </c>
      <c r="J145" s="18">
        <v>223246.31599999999</v>
      </c>
      <c r="K145" s="18">
        <v>223246.31599999999</v>
      </c>
      <c r="L145" s="18">
        <v>11162.316000000001</v>
      </c>
      <c r="M145" s="18">
        <v>212084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44">
        <v>0</v>
      </c>
      <c r="U145" s="44">
        <v>0</v>
      </c>
    </row>
    <row r="146" spans="1:21" ht="19.5" hidden="1" thickBot="1" x14ac:dyDescent="0.35">
      <c r="A146" s="8"/>
      <c r="B146" s="10" t="s">
        <v>9</v>
      </c>
      <c r="C146" s="10"/>
      <c r="D146" s="1"/>
      <c r="E146" s="11" t="s">
        <v>10</v>
      </c>
      <c r="F146" s="1"/>
      <c r="G146" s="1"/>
      <c r="H146" s="1"/>
      <c r="I146" s="2"/>
      <c r="J146" s="10" t="s">
        <v>11</v>
      </c>
    </row>
    <row r="147" spans="1:21" ht="13.5" hidden="1" thickBot="1" x14ac:dyDescent="0.25">
      <c r="A147" s="8"/>
      <c r="B147" s="9"/>
    </row>
    <row r="148" spans="1:21" ht="13.5" hidden="1" thickBot="1" x14ac:dyDescent="0.25">
      <c r="B148" s="9"/>
    </row>
    <row r="149" spans="1:21" s="118" customFormat="1" ht="13.5" thickBot="1" x14ac:dyDescent="0.25">
      <c r="A149" s="115"/>
      <c r="B149" s="116" t="s">
        <v>181</v>
      </c>
      <c r="C149" s="117">
        <f>C150+C151+C152+C153+C154+C155+C156+C157</f>
        <v>261666.47000000003</v>
      </c>
      <c r="D149" s="117">
        <f t="shared" ref="D149:U149" si="14">D150+D151+D152+D153+D154+D155+D156+D157</f>
        <v>259499.47</v>
      </c>
      <c r="E149" s="117">
        <f t="shared" si="14"/>
        <v>103752.64000000001</v>
      </c>
      <c r="F149" s="117">
        <f t="shared" si="14"/>
        <v>155746.84</v>
      </c>
      <c r="G149" s="117">
        <f t="shared" si="14"/>
        <v>0</v>
      </c>
      <c r="H149" s="117">
        <f t="shared" si="14"/>
        <v>0</v>
      </c>
      <c r="I149" s="117">
        <f t="shared" si="14"/>
        <v>2167</v>
      </c>
      <c r="J149" s="117">
        <f t="shared" si="14"/>
        <v>145973.53</v>
      </c>
      <c r="K149" s="117">
        <f t="shared" si="14"/>
        <v>145973.53</v>
      </c>
      <c r="L149" s="117">
        <f t="shared" si="14"/>
        <v>7298.6549999999997</v>
      </c>
      <c r="M149" s="117">
        <f t="shared" si="14"/>
        <v>138674.89500000002</v>
      </c>
      <c r="N149" s="117">
        <f t="shared" si="14"/>
        <v>0</v>
      </c>
      <c r="O149" s="117">
        <f t="shared" si="14"/>
        <v>0</v>
      </c>
      <c r="P149" s="117">
        <f t="shared" si="14"/>
        <v>0</v>
      </c>
      <c r="Q149" s="117">
        <f>Q150+Q151+Q152+Q153+Q154+Q155+Q156+Q157</f>
        <v>0</v>
      </c>
      <c r="R149" s="117">
        <f t="shared" si="14"/>
        <v>0</v>
      </c>
      <c r="S149" s="117">
        <f t="shared" si="14"/>
        <v>0</v>
      </c>
      <c r="T149" s="117">
        <f t="shared" si="14"/>
        <v>0</v>
      </c>
      <c r="U149" s="117">
        <f t="shared" si="14"/>
        <v>0</v>
      </c>
    </row>
    <row r="150" spans="1:21" ht="38.25" x14ac:dyDescent="0.2">
      <c r="A150" s="47">
        <v>133</v>
      </c>
      <c r="B150" s="47" t="s">
        <v>182</v>
      </c>
      <c r="C150" s="48">
        <v>105468.3</v>
      </c>
      <c r="D150" s="48">
        <v>103823.36</v>
      </c>
      <c r="E150" s="48">
        <v>57845.66</v>
      </c>
      <c r="F150" s="48">
        <v>45977.7</v>
      </c>
      <c r="G150" s="47">
        <v>0</v>
      </c>
      <c r="H150" s="47">
        <v>0</v>
      </c>
      <c r="I150" s="48">
        <v>1644.94</v>
      </c>
      <c r="J150" s="47">
        <v>0</v>
      </c>
      <c r="K150" s="47">
        <v>0</v>
      </c>
      <c r="L150" s="47">
        <v>0</v>
      </c>
      <c r="M150" s="47">
        <v>0</v>
      </c>
      <c r="N150" s="47">
        <v>0</v>
      </c>
      <c r="O150" s="47">
        <v>0</v>
      </c>
      <c r="P150" s="47">
        <v>0</v>
      </c>
      <c r="Q150" s="47">
        <v>0</v>
      </c>
      <c r="R150" s="47"/>
      <c r="S150" s="47"/>
      <c r="T150" s="47"/>
      <c r="U150" s="47"/>
    </row>
    <row r="151" spans="1:21" ht="51" x14ac:dyDescent="0.2">
      <c r="A151" s="45">
        <v>134</v>
      </c>
      <c r="B151" s="45" t="s">
        <v>183</v>
      </c>
      <c r="C151" s="46">
        <v>43723.39</v>
      </c>
      <c r="D151" s="46">
        <v>43667.89</v>
      </c>
      <c r="E151" s="46">
        <v>3373.36</v>
      </c>
      <c r="F151" s="46">
        <v>40294.54</v>
      </c>
      <c r="G151" s="45">
        <v>0</v>
      </c>
      <c r="H151" s="45">
        <v>0</v>
      </c>
      <c r="I151" s="45">
        <v>55.5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0</v>
      </c>
      <c r="P151" s="45"/>
      <c r="Q151" s="45">
        <v>0</v>
      </c>
      <c r="R151" s="45"/>
      <c r="S151" s="45"/>
      <c r="T151" s="45"/>
      <c r="U151" s="45"/>
    </row>
    <row r="152" spans="1:21" ht="51" x14ac:dyDescent="0.2">
      <c r="A152" s="47">
        <v>135</v>
      </c>
      <c r="B152" s="45" t="s">
        <v>184</v>
      </c>
      <c r="C152" s="46">
        <v>54369.7</v>
      </c>
      <c r="D152" s="46">
        <v>54151.72</v>
      </c>
      <c r="E152" s="46">
        <v>19770.740000000002</v>
      </c>
      <c r="F152" s="46">
        <v>34380.980000000003</v>
      </c>
      <c r="G152" s="45">
        <v>0</v>
      </c>
      <c r="H152" s="45">
        <v>0</v>
      </c>
      <c r="I152" s="45">
        <v>217.98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0</v>
      </c>
      <c r="Q152" s="45">
        <v>0</v>
      </c>
      <c r="R152" s="45"/>
      <c r="S152" s="45"/>
      <c r="T152" s="45"/>
      <c r="U152" s="45"/>
    </row>
    <row r="153" spans="1:21" ht="51" x14ac:dyDescent="0.2">
      <c r="A153" s="104">
        <v>136</v>
      </c>
      <c r="B153" s="45" t="s">
        <v>185</v>
      </c>
      <c r="C153" s="46">
        <v>58105.08</v>
      </c>
      <c r="D153" s="46">
        <v>57856.5</v>
      </c>
      <c r="E153" s="46">
        <v>22762.880000000001</v>
      </c>
      <c r="F153" s="46">
        <v>35093.620000000003</v>
      </c>
      <c r="G153" s="45">
        <v>0</v>
      </c>
      <c r="H153" s="45">
        <v>0</v>
      </c>
      <c r="I153" s="45">
        <v>248.58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/>
      <c r="S153" s="45"/>
      <c r="T153" s="45"/>
      <c r="U153" s="45"/>
    </row>
    <row r="154" spans="1:21" ht="51" x14ac:dyDescent="0.2">
      <c r="A154" s="47">
        <v>137</v>
      </c>
      <c r="B154" s="45" t="s">
        <v>186</v>
      </c>
      <c r="C154" s="45">
        <v>0</v>
      </c>
      <c r="D154" s="45">
        <v>0</v>
      </c>
      <c r="E154" s="45">
        <v>0</v>
      </c>
      <c r="F154" s="45">
        <v>0</v>
      </c>
      <c r="G154" s="45">
        <v>0</v>
      </c>
      <c r="H154" s="45">
        <v>0</v>
      </c>
      <c r="I154" s="45">
        <v>0</v>
      </c>
      <c r="J154" s="46">
        <v>36400.9</v>
      </c>
      <c r="K154" s="46">
        <v>36400.9</v>
      </c>
      <c r="L154" s="46">
        <v>1820.05</v>
      </c>
      <c r="M154" s="46">
        <v>34580.86</v>
      </c>
      <c r="N154" s="45">
        <v>0</v>
      </c>
      <c r="O154" s="45">
        <v>0</v>
      </c>
      <c r="P154" s="45">
        <v>0</v>
      </c>
      <c r="Q154" s="45">
        <v>0</v>
      </c>
      <c r="R154" s="45"/>
      <c r="S154" s="45"/>
      <c r="T154" s="45"/>
      <c r="U154" s="45"/>
    </row>
    <row r="155" spans="1:21" ht="51" x14ac:dyDescent="0.2">
      <c r="A155" s="104">
        <v>138</v>
      </c>
      <c r="B155" s="45" t="s">
        <v>187</v>
      </c>
      <c r="C155" s="45">
        <v>0</v>
      </c>
      <c r="D155" s="45">
        <v>0</v>
      </c>
      <c r="E155" s="45">
        <v>0</v>
      </c>
      <c r="F155" s="45">
        <v>0</v>
      </c>
      <c r="G155" s="45">
        <v>0</v>
      </c>
      <c r="H155" s="45">
        <v>0</v>
      </c>
      <c r="I155" s="45">
        <v>0</v>
      </c>
      <c r="J155" s="46">
        <v>36177.06</v>
      </c>
      <c r="K155" s="46">
        <v>36177.06</v>
      </c>
      <c r="L155" s="46">
        <v>1808.85</v>
      </c>
      <c r="M155" s="46">
        <v>34368.21</v>
      </c>
      <c r="N155" s="45">
        <v>0</v>
      </c>
      <c r="O155" s="45">
        <v>0</v>
      </c>
      <c r="P155" s="45">
        <v>0</v>
      </c>
      <c r="Q155" s="45">
        <v>0</v>
      </c>
      <c r="R155" s="45"/>
      <c r="S155" s="45"/>
      <c r="T155" s="45"/>
      <c r="U155" s="45"/>
    </row>
    <row r="156" spans="1:21" ht="51" x14ac:dyDescent="0.2">
      <c r="A156" s="47">
        <v>139</v>
      </c>
      <c r="B156" s="45" t="s">
        <v>188</v>
      </c>
      <c r="C156" s="45">
        <v>0</v>
      </c>
      <c r="D156" s="45"/>
      <c r="E156" s="45"/>
      <c r="F156" s="45"/>
      <c r="G156" s="45"/>
      <c r="H156" s="45"/>
      <c r="I156" s="45"/>
      <c r="J156" s="46">
        <v>38297.47</v>
      </c>
      <c r="K156" s="46">
        <v>38297.47</v>
      </c>
      <c r="L156" s="45">
        <v>1914.845</v>
      </c>
      <c r="M156" s="45">
        <v>36382.625</v>
      </c>
      <c r="N156" s="45"/>
      <c r="O156" s="45"/>
      <c r="P156" s="45">
        <v>0</v>
      </c>
      <c r="Q156" s="45">
        <v>0</v>
      </c>
      <c r="R156" s="45"/>
      <c r="S156" s="45"/>
      <c r="T156" s="45"/>
      <c r="U156" s="45"/>
    </row>
    <row r="157" spans="1:21" ht="51" x14ac:dyDescent="0.2">
      <c r="A157" s="104">
        <v>140</v>
      </c>
      <c r="B157" s="45" t="s">
        <v>189</v>
      </c>
      <c r="C157" s="45">
        <v>0</v>
      </c>
      <c r="D157" s="45">
        <v>0</v>
      </c>
      <c r="E157" s="45">
        <v>0</v>
      </c>
      <c r="F157" s="45">
        <v>0</v>
      </c>
      <c r="G157" s="45">
        <v>0</v>
      </c>
      <c r="H157" s="45">
        <v>0</v>
      </c>
      <c r="I157" s="45">
        <v>0</v>
      </c>
      <c r="J157" s="46">
        <v>35098.1</v>
      </c>
      <c r="K157" s="46">
        <v>35098.1</v>
      </c>
      <c r="L157" s="46">
        <v>1754.91</v>
      </c>
      <c r="M157" s="46">
        <v>33343.199999999997</v>
      </c>
      <c r="N157" s="45">
        <v>0</v>
      </c>
      <c r="O157" s="45">
        <v>0</v>
      </c>
      <c r="P157" s="45">
        <v>0</v>
      </c>
      <c r="Q157" s="45">
        <v>0</v>
      </c>
      <c r="R157" s="45"/>
      <c r="S157" s="45"/>
      <c r="T157" s="45"/>
      <c r="U157" s="45"/>
    </row>
    <row r="158" spans="1:21" s="111" customFormat="1" ht="19.5" customHeight="1" x14ac:dyDescent="0.2">
      <c r="A158" s="78"/>
      <c r="B158" s="109" t="s">
        <v>190</v>
      </c>
      <c r="C158" s="110">
        <f>C159+C160+C161+C162+C163</f>
        <v>82500</v>
      </c>
      <c r="D158" s="110">
        <f t="shared" ref="D158:U158" si="15">D159+D160+D161+D162+D163</f>
        <v>82500</v>
      </c>
      <c r="E158" s="110">
        <f t="shared" si="15"/>
        <v>82500</v>
      </c>
      <c r="F158" s="110">
        <f t="shared" si="15"/>
        <v>0</v>
      </c>
      <c r="G158" s="110">
        <f t="shared" si="15"/>
        <v>0</v>
      </c>
      <c r="H158" s="110">
        <f t="shared" si="15"/>
        <v>0</v>
      </c>
      <c r="I158" s="110">
        <f t="shared" si="15"/>
        <v>0</v>
      </c>
      <c r="J158" s="110">
        <f t="shared" si="15"/>
        <v>112500</v>
      </c>
      <c r="K158" s="110">
        <f t="shared" si="15"/>
        <v>112500</v>
      </c>
      <c r="L158" s="110">
        <f t="shared" si="15"/>
        <v>112500</v>
      </c>
      <c r="M158" s="110">
        <f t="shared" si="15"/>
        <v>0</v>
      </c>
      <c r="N158" s="110">
        <f t="shared" si="15"/>
        <v>0</v>
      </c>
      <c r="O158" s="110">
        <f t="shared" si="15"/>
        <v>0</v>
      </c>
      <c r="P158" s="110">
        <f t="shared" si="15"/>
        <v>0</v>
      </c>
      <c r="Q158" s="110">
        <f t="shared" si="15"/>
        <v>0</v>
      </c>
      <c r="R158" s="110">
        <f t="shared" si="15"/>
        <v>81100</v>
      </c>
      <c r="S158" s="110">
        <f t="shared" si="15"/>
        <v>0</v>
      </c>
      <c r="T158" s="110">
        <f t="shared" si="15"/>
        <v>0</v>
      </c>
      <c r="U158" s="110">
        <f t="shared" si="15"/>
        <v>0</v>
      </c>
    </row>
    <row r="159" spans="1:21" s="15" customFormat="1" ht="51" x14ac:dyDescent="0.2">
      <c r="A159" s="7" t="s">
        <v>485</v>
      </c>
      <c r="B159" s="14" t="s">
        <v>191</v>
      </c>
      <c r="C159" s="49">
        <f t="shared" ref="C159:C163" si="16">D159</f>
        <v>31200</v>
      </c>
      <c r="D159" s="18">
        <f>E159+F159+G159+H159</f>
        <v>31200</v>
      </c>
      <c r="E159" s="19">
        <v>31200</v>
      </c>
      <c r="F159" s="19">
        <v>0</v>
      </c>
      <c r="G159" s="18">
        <v>0</v>
      </c>
      <c r="H159" s="18">
        <v>0</v>
      </c>
      <c r="I159" s="18">
        <v>0</v>
      </c>
      <c r="J159" s="49">
        <f t="shared" ref="J159:J163" si="17">K159</f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31200</v>
      </c>
      <c r="S159" s="19">
        <v>0</v>
      </c>
      <c r="T159" s="19">
        <v>0</v>
      </c>
      <c r="U159" s="19">
        <v>0</v>
      </c>
    </row>
    <row r="160" spans="1:21" s="15" customFormat="1" ht="51" x14ac:dyDescent="0.2">
      <c r="A160" s="7" t="s">
        <v>486</v>
      </c>
      <c r="B160" s="14" t="s">
        <v>192</v>
      </c>
      <c r="C160" s="49">
        <f t="shared" si="16"/>
        <v>51300</v>
      </c>
      <c r="D160" s="18">
        <f>E160+F160+G160+H160</f>
        <v>51300</v>
      </c>
      <c r="E160" s="19">
        <v>51300</v>
      </c>
      <c r="F160" s="19">
        <v>0</v>
      </c>
      <c r="G160" s="18">
        <v>0</v>
      </c>
      <c r="H160" s="18">
        <v>0</v>
      </c>
      <c r="I160" s="18">
        <v>0</v>
      </c>
      <c r="J160" s="49">
        <f t="shared" si="17"/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49900</v>
      </c>
      <c r="S160" s="19">
        <v>0</v>
      </c>
      <c r="T160" s="19">
        <v>0</v>
      </c>
      <c r="U160" s="19">
        <v>0</v>
      </c>
    </row>
    <row r="161" spans="1:21" s="15" customFormat="1" ht="44.25" customHeight="1" x14ac:dyDescent="0.2">
      <c r="A161" s="89" t="s">
        <v>487</v>
      </c>
      <c r="B161" s="50" t="s">
        <v>193</v>
      </c>
      <c r="C161" s="49">
        <f t="shared" si="16"/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49">
        <f t="shared" si="17"/>
        <v>37500</v>
      </c>
      <c r="K161" s="19">
        <v>37500</v>
      </c>
      <c r="L161" s="19">
        <v>37500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</row>
    <row r="162" spans="1:21" s="15" customFormat="1" ht="46.5" customHeight="1" x14ac:dyDescent="0.2">
      <c r="A162" s="89" t="s">
        <v>488</v>
      </c>
      <c r="B162" s="50" t="s">
        <v>194</v>
      </c>
      <c r="C162" s="49">
        <f t="shared" si="16"/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49">
        <f t="shared" si="17"/>
        <v>37500</v>
      </c>
      <c r="K162" s="19">
        <v>37500</v>
      </c>
      <c r="L162" s="19">
        <v>37500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</row>
    <row r="163" spans="1:21" ht="48.75" customHeight="1" x14ac:dyDescent="0.2">
      <c r="A163" s="89" t="s">
        <v>489</v>
      </c>
      <c r="B163" s="50" t="s">
        <v>195</v>
      </c>
      <c r="C163" s="49">
        <f t="shared" si="16"/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49">
        <f t="shared" si="17"/>
        <v>37500</v>
      </c>
      <c r="K163" s="19">
        <v>37500</v>
      </c>
      <c r="L163" s="19">
        <v>37500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</row>
    <row r="164" spans="1:21" s="113" customFormat="1" x14ac:dyDescent="0.2">
      <c r="A164" s="78"/>
      <c r="B164" s="77" t="s">
        <v>247</v>
      </c>
      <c r="C164" s="107">
        <f>SUM(C165:C183)</f>
        <v>208832.63800000001</v>
      </c>
      <c r="D164" s="107">
        <f t="shared" ref="D164:U164" si="18">SUM(D165:D183)</f>
        <v>208832.63800000001</v>
      </c>
      <c r="E164" s="107">
        <f t="shared" si="18"/>
        <v>4803.1506739999995</v>
      </c>
      <c r="F164" s="107">
        <f t="shared" si="18"/>
        <v>204029.487326</v>
      </c>
      <c r="G164" s="107">
        <f t="shared" si="18"/>
        <v>0</v>
      </c>
      <c r="H164" s="107">
        <f t="shared" si="18"/>
        <v>0</v>
      </c>
      <c r="I164" s="107">
        <f t="shared" si="18"/>
        <v>0</v>
      </c>
      <c r="J164" s="107">
        <f t="shared" si="18"/>
        <v>208832.63800000001</v>
      </c>
      <c r="K164" s="107">
        <f t="shared" si="18"/>
        <v>208832.63800000001</v>
      </c>
      <c r="L164" s="107">
        <f t="shared" si="18"/>
        <v>0</v>
      </c>
      <c r="M164" s="107">
        <f t="shared" si="18"/>
        <v>0</v>
      </c>
      <c r="N164" s="107">
        <f t="shared" si="18"/>
        <v>4803.1506739999995</v>
      </c>
      <c r="O164" s="107">
        <f t="shared" si="18"/>
        <v>204029.487326</v>
      </c>
      <c r="P164" s="107">
        <f t="shared" si="18"/>
        <v>0</v>
      </c>
      <c r="Q164" s="107">
        <f t="shared" si="18"/>
        <v>208832.63800000001</v>
      </c>
      <c r="R164" s="107">
        <f t="shared" si="18"/>
        <v>208832.63800000001</v>
      </c>
      <c r="S164" s="107">
        <f t="shared" si="18"/>
        <v>208832.63800000001</v>
      </c>
      <c r="T164" s="107">
        <f t="shared" si="18"/>
        <v>208832.63800000001</v>
      </c>
      <c r="U164" s="107">
        <f t="shared" si="18"/>
        <v>0</v>
      </c>
    </row>
    <row r="165" spans="1:21" ht="63.75" x14ac:dyDescent="0.2">
      <c r="A165" s="59" t="s">
        <v>490</v>
      </c>
      <c r="B165" s="60" t="s">
        <v>248</v>
      </c>
      <c r="C165" s="61">
        <f t="shared" ref="C165:C170" si="19">D165+I165</f>
        <v>80000</v>
      </c>
      <c r="D165" s="62">
        <f t="shared" ref="D165:D170" si="20">E165+F165+G165+H165</f>
        <v>80000</v>
      </c>
      <c r="E165" s="63">
        <v>1840</v>
      </c>
      <c r="F165" s="63">
        <v>78160</v>
      </c>
      <c r="G165" s="64">
        <v>0</v>
      </c>
      <c r="H165" s="64">
        <v>0</v>
      </c>
      <c r="I165" s="64">
        <v>0</v>
      </c>
      <c r="J165" s="62">
        <f>K165+P165</f>
        <v>80000</v>
      </c>
      <c r="K165" s="62">
        <f>L165+M165+N165+O165</f>
        <v>80000</v>
      </c>
      <c r="L165" s="64">
        <v>0</v>
      </c>
      <c r="M165" s="64">
        <v>0</v>
      </c>
      <c r="N165" s="64">
        <f t="shared" ref="N165:N170" si="21">E165-V165</f>
        <v>1840</v>
      </c>
      <c r="O165" s="64">
        <f t="shared" ref="O165:O170" si="22">F165-AG165</f>
        <v>78160</v>
      </c>
      <c r="P165" s="64">
        <v>0</v>
      </c>
      <c r="Q165" s="62">
        <f t="shared" ref="Q165:Q170" si="23">C165</f>
        <v>80000</v>
      </c>
      <c r="R165" s="62">
        <f>Q165</f>
        <v>80000</v>
      </c>
      <c r="S165" s="64">
        <f t="shared" ref="S165:U170" si="24">J165-AA165</f>
        <v>80000</v>
      </c>
      <c r="T165" s="64">
        <f t="shared" si="24"/>
        <v>80000</v>
      </c>
      <c r="U165" s="64">
        <f t="shared" si="24"/>
        <v>0</v>
      </c>
    </row>
    <row r="166" spans="1:21" ht="63.75" x14ac:dyDescent="0.2">
      <c r="A166" s="59" t="s">
        <v>491</v>
      </c>
      <c r="B166" s="60" t="s">
        <v>249</v>
      </c>
      <c r="C166" s="61">
        <f t="shared" si="19"/>
        <v>29262</v>
      </c>
      <c r="D166" s="62">
        <f t="shared" si="20"/>
        <v>29262</v>
      </c>
      <c r="E166" s="63">
        <v>673.02599999999995</v>
      </c>
      <c r="F166" s="63">
        <v>28588.973999999998</v>
      </c>
      <c r="G166" s="64">
        <v>0</v>
      </c>
      <c r="H166" s="64">
        <v>0</v>
      </c>
      <c r="I166" s="64">
        <v>0</v>
      </c>
      <c r="J166" s="62">
        <f>K166+P166</f>
        <v>29262</v>
      </c>
      <c r="K166" s="62">
        <f>L166+M166+N166+O166</f>
        <v>29262</v>
      </c>
      <c r="L166" s="64">
        <v>0</v>
      </c>
      <c r="M166" s="64">
        <v>0</v>
      </c>
      <c r="N166" s="64">
        <f t="shared" si="21"/>
        <v>673.02599999999995</v>
      </c>
      <c r="O166" s="64">
        <f t="shared" si="22"/>
        <v>28588.973999999998</v>
      </c>
      <c r="P166" s="64">
        <v>0</v>
      </c>
      <c r="Q166" s="62">
        <f t="shared" si="23"/>
        <v>29262</v>
      </c>
      <c r="R166" s="62">
        <f t="shared" ref="R166:R170" si="25">Q166</f>
        <v>29262</v>
      </c>
      <c r="S166" s="64">
        <f t="shared" si="24"/>
        <v>29262</v>
      </c>
      <c r="T166" s="64">
        <f t="shared" si="24"/>
        <v>29262</v>
      </c>
      <c r="U166" s="64">
        <f t="shared" si="24"/>
        <v>0</v>
      </c>
    </row>
    <row r="167" spans="1:21" ht="63.75" x14ac:dyDescent="0.2">
      <c r="A167" s="59" t="s">
        <v>492</v>
      </c>
      <c r="B167" s="60" t="s">
        <v>250</v>
      </c>
      <c r="C167" s="61">
        <f t="shared" si="19"/>
        <v>10200</v>
      </c>
      <c r="D167" s="62">
        <f t="shared" si="20"/>
        <v>10200</v>
      </c>
      <c r="E167" s="63">
        <v>234.6</v>
      </c>
      <c r="F167" s="63">
        <v>9965.4</v>
      </c>
      <c r="G167" s="64">
        <v>0</v>
      </c>
      <c r="H167" s="64">
        <v>0</v>
      </c>
      <c r="I167" s="64">
        <v>0</v>
      </c>
      <c r="J167" s="62">
        <f>K167+P167</f>
        <v>10200</v>
      </c>
      <c r="K167" s="62">
        <f>L167+M167+N167+O167</f>
        <v>10200</v>
      </c>
      <c r="L167" s="64">
        <v>0</v>
      </c>
      <c r="M167" s="64">
        <v>0</v>
      </c>
      <c r="N167" s="64">
        <f t="shared" si="21"/>
        <v>234.6</v>
      </c>
      <c r="O167" s="64">
        <f t="shared" si="22"/>
        <v>9965.4</v>
      </c>
      <c r="P167" s="64">
        <v>0</v>
      </c>
      <c r="Q167" s="62">
        <f>C167</f>
        <v>10200</v>
      </c>
      <c r="R167" s="62">
        <f t="shared" si="25"/>
        <v>10200</v>
      </c>
      <c r="S167" s="64">
        <f t="shared" si="24"/>
        <v>10200</v>
      </c>
      <c r="T167" s="64">
        <f t="shared" si="24"/>
        <v>10200</v>
      </c>
      <c r="U167" s="64">
        <f t="shared" si="24"/>
        <v>0</v>
      </c>
    </row>
    <row r="168" spans="1:21" ht="63.75" x14ac:dyDescent="0.2">
      <c r="A168" s="59" t="s">
        <v>493</v>
      </c>
      <c r="B168" s="60" t="s">
        <v>251</v>
      </c>
      <c r="C168" s="61">
        <f t="shared" si="19"/>
        <v>3306.9500000000003</v>
      </c>
      <c r="D168" s="62">
        <f t="shared" si="20"/>
        <v>3306.9500000000003</v>
      </c>
      <c r="E168" s="63">
        <v>76.059849999999997</v>
      </c>
      <c r="F168" s="63">
        <v>3230.8901500000002</v>
      </c>
      <c r="G168" s="64">
        <v>0</v>
      </c>
      <c r="H168" s="64">
        <v>0</v>
      </c>
      <c r="I168" s="64">
        <v>0</v>
      </c>
      <c r="J168" s="62">
        <f t="shared" ref="J168:J170" si="26">K168+P168</f>
        <v>3306.9500000000003</v>
      </c>
      <c r="K168" s="62">
        <f t="shared" ref="K168:K170" si="27">L168+M168+N168+O168</f>
        <v>3306.9500000000003</v>
      </c>
      <c r="L168" s="64">
        <v>0</v>
      </c>
      <c r="M168" s="64">
        <v>0</v>
      </c>
      <c r="N168" s="64">
        <f t="shared" si="21"/>
        <v>76.059849999999997</v>
      </c>
      <c r="O168" s="64">
        <f t="shared" si="22"/>
        <v>3230.8901500000002</v>
      </c>
      <c r="P168" s="64">
        <v>0</v>
      </c>
      <c r="Q168" s="62">
        <f>C168</f>
        <v>3306.9500000000003</v>
      </c>
      <c r="R168" s="62">
        <f t="shared" si="25"/>
        <v>3306.9500000000003</v>
      </c>
      <c r="S168" s="64">
        <f t="shared" si="24"/>
        <v>3306.9500000000003</v>
      </c>
      <c r="T168" s="64">
        <f t="shared" si="24"/>
        <v>3306.9500000000003</v>
      </c>
      <c r="U168" s="64">
        <f t="shared" si="24"/>
        <v>0</v>
      </c>
    </row>
    <row r="169" spans="1:21" ht="51" x14ac:dyDescent="0.2">
      <c r="A169" s="59" t="s">
        <v>494</v>
      </c>
      <c r="B169" s="60" t="s">
        <v>252</v>
      </c>
      <c r="C169" s="61">
        <f t="shared" si="19"/>
        <v>80000</v>
      </c>
      <c r="D169" s="62">
        <f t="shared" si="20"/>
        <v>80000</v>
      </c>
      <c r="E169" s="63">
        <v>1840</v>
      </c>
      <c r="F169" s="63">
        <v>78160</v>
      </c>
      <c r="G169" s="64">
        <v>0</v>
      </c>
      <c r="H169" s="64">
        <v>0</v>
      </c>
      <c r="I169" s="64">
        <v>0</v>
      </c>
      <c r="J169" s="62">
        <f t="shared" si="26"/>
        <v>80000</v>
      </c>
      <c r="K169" s="62">
        <f t="shared" si="27"/>
        <v>80000</v>
      </c>
      <c r="L169" s="64">
        <v>0</v>
      </c>
      <c r="M169" s="64">
        <v>0</v>
      </c>
      <c r="N169" s="64">
        <f t="shared" si="21"/>
        <v>1840</v>
      </c>
      <c r="O169" s="64">
        <f t="shared" si="22"/>
        <v>78160</v>
      </c>
      <c r="P169" s="64">
        <v>0</v>
      </c>
      <c r="Q169" s="62">
        <f t="shared" si="23"/>
        <v>80000</v>
      </c>
      <c r="R169" s="62">
        <f t="shared" si="25"/>
        <v>80000</v>
      </c>
      <c r="S169" s="64">
        <f t="shared" si="24"/>
        <v>80000</v>
      </c>
      <c r="T169" s="64">
        <f t="shared" si="24"/>
        <v>80000</v>
      </c>
      <c r="U169" s="64">
        <f t="shared" si="24"/>
        <v>0</v>
      </c>
    </row>
    <row r="170" spans="1:21" ht="63.75" x14ac:dyDescent="0.2">
      <c r="A170" s="59" t="s">
        <v>495</v>
      </c>
      <c r="B170" s="60" t="s">
        <v>253</v>
      </c>
      <c r="C170" s="61">
        <f t="shared" si="19"/>
        <v>6063.6880000000001</v>
      </c>
      <c r="D170" s="62">
        <f t="shared" si="20"/>
        <v>6063.6880000000001</v>
      </c>
      <c r="E170" s="63">
        <v>139.46482399999999</v>
      </c>
      <c r="F170" s="63">
        <v>5924.2231760000004</v>
      </c>
      <c r="G170" s="64">
        <v>0</v>
      </c>
      <c r="H170" s="64">
        <v>0</v>
      </c>
      <c r="I170" s="64">
        <v>0</v>
      </c>
      <c r="J170" s="62">
        <f t="shared" si="26"/>
        <v>6063.6880000000001</v>
      </c>
      <c r="K170" s="62">
        <f t="shared" si="27"/>
        <v>6063.6880000000001</v>
      </c>
      <c r="L170" s="64">
        <v>0</v>
      </c>
      <c r="M170" s="64">
        <v>0</v>
      </c>
      <c r="N170" s="64">
        <f t="shared" si="21"/>
        <v>139.46482399999999</v>
      </c>
      <c r="O170" s="64">
        <f t="shared" si="22"/>
        <v>5924.2231760000004</v>
      </c>
      <c r="P170" s="64">
        <v>0</v>
      </c>
      <c r="Q170" s="62">
        <f t="shared" si="23"/>
        <v>6063.6880000000001</v>
      </c>
      <c r="R170" s="62">
        <f t="shared" si="25"/>
        <v>6063.6880000000001</v>
      </c>
      <c r="S170" s="64">
        <f t="shared" si="24"/>
        <v>6063.6880000000001</v>
      </c>
      <c r="T170" s="64">
        <f t="shared" si="24"/>
        <v>6063.6880000000001</v>
      </c>
      <c r="U170" s="64">
        <f t="shared" si="24"/>
        <v>0</v>
      </c>
    </row>
    <row r="171" spans="1:21" ht="76.5" x14ac:dyDescent="0.2">
      <c r="A171" s="59" t="s">
        <v>496</v>
      </c>
      <c r="B171" s="65" t="s">
        <v>254</v>
      </c>
      <c r="C171" s="64">
        <v>0</v>
      </c>
      <c r="D171" s="64">
        <v>0</v>
      </c>
      <c r="E171" s="64">
        <v>0</v>
      </c>
      <c r="F171" s="64">
        <v>0</v>
      </c>
      <c r="G171" s="64">
        <v>0</v>
      </c>
      <c r="H171" s="64">
        <v>0</v>
      </c>
      <c r="I171" s="64">
        <v>0</v>
      </c>
      <c r="J171" s="66">
        <f>K171+P171</f>
        <v>0</v>
      </c>
      <c r="K171" s="66">
        <f>L171+M171+N171+O171</f>
        <v>0</v>
      </c>
      <c r="L171" s="67">
        <f>V171*2.3%</f>
        <v>0</v>
      </c>
      <c r="M171" s="67">
        <f>V171*97.7%</f>
        <v>0</v>
      </c>
      <c r="N171" s="64">
        <v>0</v>
      </c>
      <c r="O171" s="64">
        <v>0</v>
      </c>
      <c r="P171" s="64">
        <v>0</v>
      </c>
      <c r="Q171" s="62">
        <f>J171</f>
        <v>0</v>
      </c>
      <c r="R171" s="62">
        <f>Q171</f>
        <v>0</v>
      </c>
      <c r="S171" s="62">
        <f>Q171</f>
        <v>0</v>
      </c>
      <c r="T171" s="64">
        <f t="shared" ref="T171:T183" si="28">K171-AB171</f>
        <v>0</v>
      </c>
      <c r="U171" s="64">
        <f t="shared" ref="U171:U183" si="29">L171-AC171</f>
        <v>0</v>
      </c>
    </row>
    <row r="172" spans="1:21" ht="63.75" x14ac:dyDescent="0.2">
      <c r="A172" s="59" t="s">
        <v>497</v>
      </c>
      <c r="B172" s="65" t="s">
        <v>255</v>
      </c>
      <c r="C172" s="64">
        <v>0</v>
      </c>
      <c r="D172" s="64">
        <v>0</v>
      </c>
      <c r="E172" s="64">
        <v>0</v>
      </c>
      <c r="F172" s="64">
        <v>0</v>
      </c>
      <c r="G172" s="64">
        <v>0</v>
      </c>
      <c r="H172" s="64">
        <v>0</v>
      </c>
      <c r="I172" s="64">
        <v>0</v>
      </c>
      <c r="J172" s="66">
        <f t="shared" ref="J172:J183" si="30">K172+P172</f>
        <v>0</v>
      </c>
      <c r="K172" s="66">
        <f t="shared" ref="K172:K183" si="31">L172+M172+N172+O172</f>
        <v>0</v>
      </c>
      <c r="L172" s="67">
        <f t="shared" ref="L172:L183" si="32">V172*2.3%</f>
        <v>0</v>
      </c>
      <c r="M172" s="67">
        <f t="shared" ref="M172:M183" si="33">V172*97.7%</f>
        <v>0</v>
      </c>
      <c r="N172" s="64">
        <v>0</v>
      </c>
      <c r="O172" s="64">
        <v>0</v>
      </c>
      <c r="P172" s="64">
        <v>0</v>
      </c>
      <c r="Q172" s="62">
        <f t="shared" ref="Q172:Q183" si="34">J172</f>
        <v>0</v>
      </c>
      <c r="R172" s="62">
        <f t="shared" ref="R172:R183" si="35">Q172</f>
        <v>0</v>
      </c>
      <c r="S172" s="62">
        <f t="shared" ref="S172:S183" si="36">Q172</f>
        <v>0</v>
      </c>
      <c r="T172" s="64">
        <f t="shared" si="28"/>
        <v>0</v>
      </c>
      <c r="U172" s="64">
        <f t="shared" si="29"/>
        <v>0</v>
      </c>
    </row>
    <row r="173" spans="1:21" ht="76.5" x14ac:dyDescent="0.2">
      <c r="A173" s="59" t="s">
        <v>498</v>
      </c>
      <c r="B173" s="65" t="s">
        <v>256</v>
      </c>
      <c r="C173" s="64">
        <v>0</v>
      </c>
      <c r="D173" s="64">
        <v>0</v>
      </c>
      <c r="E173" s="64">
        <v>0</v>
      </c>
      <c r="F173" s="64">
        <v>0</v>
      </c>
      <c r="G173" s="64">
        <v>0</v>
      </c>
      <c r="H173" s="64">
        <v>0</v>
      </c>
      <c r="I173" s="64">
        <v>0</v>
      </c>
      <c r="J173" s="66">
        <f t="shared" si="30"/>
        <v>0</v>
      </c>
      <c r="K173" s="66">
        <f t="shared" si="31"/>
        <v>0</v>
      </c>
      <c r="L173" s="67">
        <f t="shared" si="32"/>
        <v>0</v>
      </c>
      <c r="M173" s="67">
        <f t="shared" si="33"/>
        <v>0</v>
      </c>
      <c r="N173" s="64">
        <v>0</v>
      </c>
      <c r="O173" s="64">
        <v>0</v>
      </c>
      <c r="P173" s="64">
        <v>0</v>
      </c>
      <c r="Q173" s="62">
        <f t="shared" si="34"/>
        <v>0</v>
      </c>
      <c r="R173" s="62">
        <f t="shared" si="35"/>
        <v>0</v>
      </c>
      <c r="S173" s="62">
        <f t="shared" si="36"/>
        <v>0</v>
      </c>
      <c r="T173" s="64">
        <f t="shared" si="28"/>
        <v>0</v>
      </c>
      <c r="U173" s="64">
        <f t="shared" si="29"/>
        <v>0</v>
      </c>
    </row>
    <row r="174" spans="1:21" ht="89.25" x14ac:dyDescent="0.2">
      <c r="A174" s="59" t="s">
        <v>499</v>
      </c>
      <c r="B174" s="65" t="s">
        <v>257</v>
      </c>
      <c r="C174" s="64">
        <v>0</v>
      </c>
      <c r="D174" s="64">
        <v>0</v>
      </c>
      <c r="E174" s="64">
        <v>0</v>
      </c>
      <c r="F174" s="64">
        <v>0</v>
      </c>
      <c r="G174" s="64">
        <v>0</v>
      </c>
      <c r="H174" s="64">
        <v>0</v>
      </c>
      <c r="I174" s="64">
        <v>0</v>
      </c>
      <c r="J174" s="66">
        <f t="shared" si="30"/>
        <v>0</v>
      </c>
      <c r="K174" s="66">
        <f t="shared" si="31"/>
        <v>0</v>
      </c>
      <c r="L174" s="67">
        <f t="shared" si="32"/>
        <v>0</v>
      </c>
      <c r="M174" s="67">
        <f t="shared" si="33"/>
        <v>0</v>
      </c>
      <c r="N174" s="64">
        <v>0</v>
      </c>
      <c r="O174" s="64">
        <v>0</v>
      </c>
      <c r="P174" s="64">
        <v>0</v>
      </c>
      <c r="Q174" s="62">
        <f t="shared" si="34"/>
        <v>0</v>
      </c>
      <c r="R174" s="62">
        <f t="shared" si="35"/>
        <v>0</v>
      </c>
      <c r="S174" s="62">
        <f t="shared" si="36"/>
        <v>0</v>
      </c>
      <c r="T174" s="64">
        <f t="shared" si="28"/>
        <v>0</v>
      </c>
      <c r="U174" s="64">
        <f t="shared" si="29"/>
        <v>0</v>
      </c>
    </row>
    <row r="175" spans="1:21" ht="76.5" x14ac:dyDescent="0.2">
      <c r="A175" s="59" t="s">
        <v>500</v>
      </c>
      <c r="B175" s="65" t="s">
        <v>258</v>
      </c>
      <c r="C175" s="64">
        <v>0</v>
      </c>
      <c r="D175" s="64">
        <v>0</v>
      </c>
      <c r="E175" s="64">
        <v>0</v>
      </c>
      <c r="F175" s="64">
        <v>0</v>
      </c>
      <c r="G175" s="64">
        <v>0</v>
      </c>
      <c r="H175" s="64">
        <v>0</v>
      </c>
      <c r="I175" s="64">
        <v>0</v>
      </c>
      <c r="J175" s="66">
        <f t="shared" si="30"/>
        <v>0</v>
      </c>
      <c r="K175" s="66">
        <f t="shared" si="31"/>
        <v>0</v>
      </c>
      <c r="L175" s="67">
        <f t="shared" si="32"/>
        <v>0</v>
      </c>
      <c r="M175" s="67">
        <f t="shared" si="33"/>
        <v>0</v>
      </c>
      <c r="N175" s="64">
        <v>0</v>
      </c>
      <c r="O175" s="64">
        <v>0</v>
      </c>
      <c r="P175" s="64">
        <v>0</v>
      </c>
      <c r="Q175" s="62">
        <f t="shared" si="34"/>
        <v>0</v>
      </c>
      <c r="R175" s="62">
        <f t="shared" si="35"/>
        <v>0</v>
      </c>
      <c r="S175" s="62">
        <f t="shared" si="36"/>
        <v>0</v>
      </c>
      <c r="T175" s="64">
        <f t="shared" si="28"/>
        <v>0</v>
      </c>
      <c r="U175" s="64">
        <f t="shared" si="29"/>
        <v>0</v>
      </c>
    </row>
    <row r="176" spans="1:21" ht="76.5" x14ac:dyDescent="0.2">
      <c r="A176" s="59" t="s">
        <v>501</v>
      </c>
      <c r="B176" s="65" t="s">
        <v>259</v>
      </c>
      <c r="C176" s="64">
        <v>0</v>
      </c>
      <c r="D176" s="64">
        <v>0</v>
      </c>
      <c r="E176" s="64">
        <v>0</v>
      </c>
      <c r="F176" s="64">
        <v>0</v>
      </c>
      <c r="G176" s="64">
        <v>0</v>
      </c>
      <c r="H176" s="64">
        <v>0</v>
      </c>
      <c r="I176" s="64">
        <v>0</v>
      </c>
      <c r="J176" s="66">
        <f t="shared" si="30"/>
        <v>0</v>
      </c>
      <c r="K176" s="66">
        <f t="shared" si="31"/>
        <v>0</v>
      </c>
      <c r="L176" s="67">
        <f t="shared" si="32"/>
        <v>0</v>
      </c>
      <c r="M176" s="67">
        <f t="shared" si="33"/>
        <v>0</v>
      </c>
      <c r="N176" s="64">
        <v>0</v>
      </c>
      <c r="O176" s="64">
        <v>0</v>
      </c>
      <c r="P176" s="64">
        <v>0</v>
      </c>
      <c r="Q176" s="62">
        <f t="shared" si="34"/>
        <v>0</v>
      </c>
      <c r="R176" s="62">
        <f t="shared" si="35"/>
        <v>0</v>
      </c>
      <c r="S176" s="62">
        <f t="shared" si="36"/>
        <v>0</v>
      </c>
      <c r="T176" s="64">
        <f t="shared" si="28"/>
        <v>0</v>
      </c>
      <c r="U176" s="64">
        <f t="shared" si="29"/>
        <v>0</v>
      </c>
    </row>
    <row r="177" spans="1:21" ht="76.5" x14ac:dyDescent="0.2">
      <c r="A177" s="59" t="s">
        <v>502</v>
      </c>
      <c r="B177" s="65" t="s">
        <v>260</v>
      </c>
      <c r="C177" s="64">
        <v>0</v>
      </c>
      <c r="D177" s="64">
        <v>0</v>
      </c>
      <c r="E177" s="64">
        <v>0</v>
      </c>
      <c r="F177" s="64">
        <v>0</v>
      </c>
      <c r="G177" s="64">
        <v>0</v>
      </c>
      <c r="H177" s="64">
        <v>0</v>
      </c>
      <c r="I177" s="64">
        <v>0</v>
      </c>
      <c r="J177" s="66">
        <f t="shared" si="30"/>
        <v>0</v>
      </c>
      <c r="K177" s="66">
        <f t="shared" si="31"/>
        <v>0</v>
      </c>
      <c r="L177" s="67">
        <f t="shared" si="32"/>
        <v>0</v>
      </c>
      <c r="M177" s="67">
        <f t="shared" si="33"/>
        <v>0</v>
      </c>
      <c r="N177" s="64">
        <v>0</v>
      </c>
      <c r="O177" s="64">
        <v>0</v>
      </c>
      <c r="P177" s="64">
        <v>0</v>
      </c>
      <c r="Q177" s="62">
        <f t="shared" si="34"/>
        <v>0</v>
      </c>
      <c r="R177" s="62">
        <f t="shared" si="35"/>
        <v>0</v>
      </c>
      <c r="S177" s="62">
        <f t="shared" si="36"/>
        <v>0</v>
      </c>
      <c r="T177" s="64">
        <f t="shared" si="28"/>
        <v>0</v>
      </c>
      <c r="U177" s="64">
        <f t="shared" si="29"/>
        <v>0</v>
      </c>
    </row>
    <row r="178" spans="1:21" ht="63.75" x14ac:dyDescent="0.2">
      <c r="A178" s="59" t="s">
        <v>503</v>
      </c>
      <c r="B178" s="65" t="s">
        <v>261</v>
      </c>
      <c r="C178" s="64">
        <v>0</v>
      </c>
      <c r="D178" s="64">
        <v>0</v>
      </c>
      <c r="E178" s="64">
        <v>0</v>
      </c>
      <c r="F178" s="64">
        <v>0</v>
      </c>
      <c r="G178" s="64">
        <v>0</v>
      </c>
      <c r="H178" s="64">
        <v>0</v>
      </c>
      <c r="I178" s="64">
        <v>0</v>
      </c>
      <c r="J178" s="66">
        <f t="shared" si="30"/>
        <v>0</v>
      </c>
      <c r="K178" s="66">
        <f t="shared" si="31"/>
        <v>0</v>
      </c>
      <c r="L178" s="67">
        <f t="shared" si="32"/>
        <v>0</v>
      </c>
      <c r="M178" s="67">
        <f t="shared" si="33"/>
        <v>0</v>
      </c>
      <c r="N178" s="64">
        <v>0</v>
      </c>
      <c r="O178" s="64">
        <v>0</v>
      </c>
      <c r="P178" s="64">
        <v>0</v>
      </c>
      <c r="Q178" s="62">
        <f t="shared" si="34"/>
        <v>0</v>
      </c>
      <c r="R178" s="62">
        <f t="shared" si="35"/>
        <v>0</v>
      </c>
      <c r="S178" s="62">
        <f t="shared" si="36"/>
        <v>0</v>
      </c>
      <c r="T178" s="64">
        <f t="shared" si="28"/>
        <v>0</v>
      </c>
      <c r="U178" s="64">
        <f t="shared" si="29"/>
        <v>0</v>
      </c>
    </row>
    <row r="179" spans="1:21" ht="76.5" x14ac:dyDescent="0.2">
      <c r="A179" s="59" t="s">
        <v>504</v>
      </c>
      <c r="B179" s="65" t="s">
        <v>262</v>
      </c>
      <c r="C179" s="64">
        <v>0</v>
      </c>
      <c r="D179" s="64">
        <v>0</v>
      </c>
      <c r="E179" s="64">
        <v>0</v>
      </c>
      <c r="F179" s="64">
        <v>0</v>
      </c>
      <c r="G179" s="64">
        <v>0</v>
      </c>
      <c r="H179" s="64">
        <v>0</v>
      </c>
      <c r="I179" s="64">
        <v>0</v>
      </c>
      <c r="J179" s="66">
        <f t="shared" si="30"/>
        <v>0</v>
      </c>
      <c r="K179" s="66">
        <f t="shared" si="31"/>
        <v>0</v>
      </c>
      <c r="L179" s="67">
        <f t="shared" si="32"/>
        <v>0</v>
      </c>
      <c r="M179" s="67">
        <f t="shared" si="33"/>
        <v>0</v>
      </c>
      <c r="N179" s="64">
        <v>0</v>
      </c>
      <c r="O179" s="64">
        <v>0</v>
      </c>
      <c r="P179" s="64">
        <v>0</v>
      </c>
      <c r="Q179" s="62">
        <f t="shared" si="34"/>
        <v>0</v>
      </c>
      <c r="R179" s="62">
        <f t="shared" si="35"/>
        <v>0</v>
      </c>
      <c r="S179" s="62">
        <f t="shared" si="36"/>
        <v>0</v>
      </c>
      <c r="T179" s="64">
        <f t="shared" si="28"/>
        <v>0</v>
      </c>
      <c r="U179" s="64">
        <f t="shared" si="29"/>
        <v>0</v>
      </c>
    </row>
    <row r="180" spans="1:21" ht="63.75" x14ac:dyDescent="0.2">
      <c r="A180" s="59" t="s">
        <v>505</v>
      </c>
      <c r="B180" s="65" t="s">
        <v>263</v>
      </c>
      <c r="C180" s="64">
        <v>0</v>
      </c>
      <c r="D180" s="64">
        <v>0</v>
      </c>
      <c r="E180" s="64">
        <v>0</v>
      </c>
      <c r="F180" s="64">
        <v>0</v>
      </c>
      <c r="G180" s="64">
        <v>0</v>
      </c>
      <c r="H180" s="64">
        <v>0</v>
      </c>
      <c r="I180" s="64">
        <v>0</v>
      </c>
      <c r="J180" s="66">
        <f t="shared" si="30"/>
        <v>0</v>
      </c>
      <c r="K180" s="66">
        <f t="shared" si="31"/>
        <v>0</v>
      </c>
      <c r="L180" s="67">
        <f t="shared" si="32"/>
        <v>0</v>
      </c>
      <c r="M180" s="67">
        <f t="shared" si="33"/>
        <v>0</v>
      </c>
      <c r="N180" s="64">
        <v>0</v>
      </c>
      <c r="O180" s="64">
        <v>0</v>
      </c>
      <c r="P180" s="64">
        <v>0</v>
      </c>
      <c r="Q180" s="62">
        <f t="shared" si="34"/>
        <v>0</v>
      </c>
      <c r="R180" s="62">
        <f t="shared" si="35"/>
        <v>0</v>
      </c>
      <c r="S180" s="62">
        <f t="shared" si="36"/>
        <v>0</v>
      </c>
      <c r="T180" s="64">
        <f t="shared" si="28"/>
        <v>0</v>
      </c>
      <c r="U180" s="64">
        <f t="shared" si="29"/>
        <v>0</v>
      </c>
    </row>
    <row r="181" spans="1:21" ht="63.75" x14ac:dyDescent="0.2">
      <c r="A181" s="59" t="s">
        <v>506</v>
      </c>
      <c r="B181" s="65" t="s">
        <v>264</v>
      </c>
      <c r="C181" s="64">
        <v>0</v>
      </c>
      <c r="D181" s="64">
        <v>0</v>
      </c>
      <c r="E181" s="64">
        <v>0</v>
      </c>
      <c r="F181" s="64">
        <v>0</v>
      </c>
      <c r="G181" s="64">
        <v>0</v>
      </c>
      <c r="H181" s="64">
        <v>0</v>
      </c>
      <c r="I181" s="64">
        <v>0</v>
      </c>
      <c r="J181" s="66">
        <f t="shared" si="30"/>
        <v>0</v>
      </c>
      <c r="K181" s="66">
        <f t="shared" si="31"/>
        <v>0</v>
      </c>
      <c r="L181" s="67">
        <f t="shared" si="32"/>
        <v>0</v>
      </c>
      <c r="M181" s="67">
        <f t="shared" si="33"/>
        <v>0</v>
      </c>
      <c r="N181" s="64">
        <v>0</v>
      </c>
      <c r="O181" s="64">
        <v>0</v>
      </c>
      <c r="P181" s="64">
        <v>0</v>
      </c>
      <c r="Q181" s="62">
        <f t="shared" si="34"/>
        <v>0</v>
      </c>
      <c r="R181" s="62">
        <f t="shared" si="35"/>
        <v>0</v>
      </c>
      <c r="S181" s="62">
        <f t="shared" si="36"/>
        <v>0</v>
      </c>
      <c r="T181" s="64">
        <f t="shared" si="28"/>
        <v>0</v>
      </c>
      <c r="U181" s="64">
        <f t="shared" si="29"/>
        <v>0</v>
      </c>
    </row>
    <row r="182" spans="1:21" ht="76.5" x14ac:dyDescent="0.2">
      <c r="A182" s="59" t="s">
        <v>507</v>
      </c>
      <c r="B182" s="65" t="s">
        <v>265</v>
      </c>
      <c r="C182" s="64">
        <v>0</v>
      </c>
      <c r="D182" s="64">
        <v>0</v>
      </c>
      <c r="E182" s="64">
        <v>0</v>
      </c>
      <c r="F182" s="64">
        <v>0</v>
      </c>
      <c r="G182" s="64">
        <v>0</v>
      </c>
      <c r="H182" s="64">
        <v>0</v>
      </c>
      <c r="I182" s="64">
        <v>0</v>
      </c>
      <c r="J182" s="66">
        <f t="shared" si="30"/>
        <v>0</v>
      </c>
      <c r="K182" s="66">
        <f t="shared" si="31"/>
        <v>0</v>
      </c>
      <c r="L182" s="67">
        <f t="shared" si="32"/>
        <v>0</v>
      </c>
      <c r="M182" s="67">
        <f t="shared" si="33"/>
        <v>0</v>
      </c>
      <c r="N182" s="64">
        <v>0</v>
      </c>
      <c r="O182" s="64">
        <v>0</v>
      </c>
      <c r="P182" s="64">
        <v>0</v>
      </c>
      <c r="Q182" s="62">
        <f t="shared" si="34"/>
        <v>0</v>
      </c>
      <c r="R182" s="62">
        <f>Q182</f>
        <v>0</v>
      </c>
      <c r="S182" s="62">
        <f t="shared" si="36"/>
        <v>0</v>
      </c>
      <c r="T182" s="64">
        <f t="shared" si="28"/>
        <v>0</v>
      </c>
      <c r="U182" s="64">
        <f t="shared" si="29"/>
        <v>0</v>
      </c>
    </row>
    <row r="183" spans="1:21" ht="76.5" x14ac:dyDescent="0.2">
      <c r="A183" s="59" t="s">
        <v>508</v>
      </c>
      <c r="B183" s="65" t="s">
        <v>266</v>
      </c>
      <c r="C183" s="64">
        <v>0</v>
      </c>
      <c r="D183" s="64">
        <v>0</v>
      </c>
      <c r="E183" s="64">
        <v>0</v>
      </c>
      <c r="F183" s="64">
        <v>0</v>
      </c>
      <c r="G183" s="64">
        <v>0</v>
      </c>
      <c r="H183" s="64">
        <v>0</v>
      </c>
      <c r="I183" s="64">
        <v>0</v>
      </c>
      <c r="J183" s="66">
        <f t="shared" si="30"/>
        <v>0</v>
      </c>
      <c r="K183" s="66">
        <f t="shared" si="31"/>
        <v>0</v>
      </c>
      <c r="L183" s="67">
        <f t="shared" si="32"/>
        <v>0</v>
      </c>
      <c r="M183" s="67">
        <f t="shared" si="33"/>
        <v>0</v>
      </c>
      <c r="N183" s="64">
        <v>0</v>
      </c>
      <c r="O183" s="64">
        <v>0</v>
      </c>
      <c r="P183" s="64">
        <v>0</v>
      </c>
      <c r="Q183" s="62">
        <f t="shared" si="34"/>
        <v>0</v>
      </c>
      <c r="R183" s="62">
        <f t="shared" si="35"/>
        <v>0</v>
      </c>
      <c r="S183" s="62">
        <f t="shared" si="36"/>
        <v>0</v>
      </c>
      <c r="T183" s="64">
        <f t="shared" si="28"/>
        <v>0</v>
      </c>
      <c r="U183" s="64">
        <f t="shared" si="29"/>
        <v>0</v>
      </c>
    </row>
    <row r="184" spans="1:21" s="108" customFormat="1" ht="27" customHeight="1" x14ac:dyDescent="0.2">
      <c r="A184" s="78"/>
      <c r="B184" s="77" t="s">
        <v>347</v>
      </c>
      <c r="C184" s="107">
        <f>C185+C218</f>
        <v>4595042.4032199997</v>
      </c>
      <c r="D184" s="107">
        <f t="shared" ref="D184:U184" si="37">D185+D218</f>
        <v>4314003.5952199996</v>
      </c>
      <c r="E184" s="107">
        <f t="shared" si="37"/>
        <v>43140.035952199993</v>
      </c>
      <c r="F184" s="107">
        <f t="shared" si="37"/>
        <v>4270863.5592677994</v>
      </c>
      <c r="G184" s="107">
        <f t="shared" si="37"/>
        <v>0</v>
      </c>
      <c r="H184" s="107">
        <f t="shared" si="37"/>
        <v>0</v>
      </c>
      <c r="I184" s="107">
        <f t="shared" si="37"/>
        <v>281038.80799999973</v>
      </c>
      <c r="J184" s="107">
        <f t="shared" si="37"/>
        <v>21916667.265135989</v>
      </c>
      <c r="K184" s="107">
        <f t="shared" si="37"/>
        <v>21916667.265135989</v>
      </c>
      <c r="L184" s="107">
        <f t="shared" si="37"/>
        <v>484962.67209680023</v>
      </c>
      <c r="M184" s="107">
        <f t="shared" si="37"/>
        <v>21431704.593039211</v>
      </c>
      <c r="N184" s="107">
        <f t="shared" si="37"/>
        <v>0</v>
      </c>
      <c r="O184" s="107">
        <f t="shared" si="37"/>
        <v>0</v>
      </c>
      <c r="P184" s="107">
        <f t="shared" si="37"/>
        <v>0</v>
      </c>
      <c r="Q184" s="107">
        <f>Q185+Q218</f>
        <v>26230670.860355996</v>
      </c>
      <c r="R184" s="107">
        <f t="shared" si="37"/>
        <v>0</v>
      </c>
      <c r="S184" s="107">
        <f t="shared" si="37"/>
        <v>0</v>
      </c>
      <c r="T184" s="107">
        <f t="shared" si="37"/>
        <v>0</v>
      </c>
      <c r="U184" s="107">
        <f t="shared" si="37"/>
        <v>0</v>
      </c>
    </row>
    <row r="185" spans="1:21" s="6" customFormat="1" ht="27" customHeight="1" x14ac:dyDescent="0.2">
      <c r="A185" s="51"/>
      <c r="B185" s="52" t="s">
        <v>267</v>
      </c>
      <c r="C185" s="53">
        <f>SUM(C186:C217)</f>
        <v>4314003.5952199996</v>
      </c>
      <c r="D185" s="99">
        <f t="shared" ref="D185:U185" si="38">SUM(D186:D217)</f>
        <v>4314003.5952199996</v>
      </c>
      <c r="E185" s="99">
        <f t="shared" si="38"/>
        <v>43140.035952199993</v>
      </c>
      <c r="F185" s="99">
        <f t="shared" si="38"/>
        <v>4270863.5592677994</v>
      </c>
      <c r="G185" s="99">
        <f t="shared" si="38"/>
        <v>0</v>
      </c>
      <c r="H185" s="99">
        <f t="shared" si="38"/>
        <v>0</v>
      </c>
      <c r="I185" s="99">
        <f t="shared" si="38"/>
        <v>0</v>
      </c>
      <c r="J185" s="99">
        <f t="shared" si="38"/>
        <v>17366102.648999993</v>
      </c>
      <c r="K185" s="99">
        <f t="shared" si="38"/>
        <v>17366102.648999993</v>
      </c>
      <c r="L185" s="99">
        <f t="shared" si="38"/>
        <v>257434.44129000005</v>
      </c>
      <c r="M185" s="99">
        <f t="shared" si="38"/>
        <v>17108668.207710009</v>
      </c>
      <c r="N185" s="99">
        <f t="shared" si="38"/>
        <v>0</v>
      </c>
      <c r="O185" s="99">
        <f t="shared" si="38"/>
        <v>0</v>
      </c>
      <c r="P185" s="99">
        <f t="shared" si="38"/>
        <v>0</v>
      </c>
      <c r="Q185" s="99">
        <f t="shared" si="38"/>
        <v>21680106.244219996</v>
      </c>
      <c r="R185" s="99">
        <f t="shared" si="38"/>
        <v>0</v>
      </c>
      <c r="S185" s="99">
        <f t="shared" si="38"/>
        <v>0</v>
      </c>
      <c r="T185" s="99">
        <f t="shared" si="38"/>
        <v>0</v>
      </c>
      <c r="U185" s="99">
        <f t="shared" si="38"/>
        <v>0</v>
      </c>
    </row>
    <row r="186" spans="1:21" s="15" customFormat="1" ht="52.5" customHeight="1" x14ac:dyDescent="0.2">
      <c r="A186" s="89" t="s">
        <v>509</v>
      </c>
      <c r="B186" s="96" t="s">
        <v>196</v>
      </c>
      <c r="C186" s="93">
        <v>216395.65753</v>
      </c>
      <c r="D186" s="98">
        <v>216395.65753</v>
      </c>
      <c r="E186" s="94">
        <v>2163.9565752999915</v>
      </c>
      <c r="F186" s="94">
        <v>214231.70095470001</v>
      </c>
      <c r="G186" s="92">
        <v>0</v>
      </c>
      <c r="H186" s="92">
        <v>0</v>
      </c>
      <c r="I186" s="92">
        <v>0</v>
      </c>
      <c r="J186" s="93">
        <v>475566.06099999999</v>
      </c>
      <c r="K186" s="98">
        <v>475566.06099999999</v>
      </c>
      <c r="L186" s="93">
        <v>4755.6606100000208</v>
      </c>
      <c r="M186" s="93">
        <v>470810.40038999997</v>
      </c>
      <c r="N186" s="92">
        <v>0</v>
      </c>
      <c r="O186" s="92">
        <v>0</v>
      </c>
      <c r="P186" s="92">
        <v>0</v>
      </c>
      <c r="Q186" s="93">
        <v>691961.71852999995</v>
      </c>
      <c r="R186" s="18"/>
      <c r="S186" s="18"/>
      <c r="T186" s="20"/>
      <c r="U186" s="20"/>
    </row>
    <row r="187" spans="1:21" s="15" customFormat="1" ht="45.75" customHeight="1" x14ac:dyDescent="0.2">
      <c r="A187" s="89" t="s">
        <v>510</v>
      </c>
      <c r="B187" s="96" t="s">
        <v>197</v>
      </c>
      <c r="C187" s="93">
        <v>72933.940090000004</v>
      </c>
      <c r="D187" s="93">
        <v>72933.940090000004</v>
      </c>
      <c r="E187" s="94">
        <v>729.33940090000397</v>
      </c>
      <c r="F187" s="94">
        <v>72204.6006891</v>
      </c>
      <c r="G187" s="92">
        <v>0</v>
      </c>
      <c r="H187" s="92">
        <v>0</v>
      </c>
      <c r="I187" s="92">
        <v>0</v>
      </c>
      <c r="J187" s="93">
        <v>148000.91</v>
      </c>
      <c r="K187" s="98">
        <v>148000.91</v>
      </c>
      <c r="L187" s="93">
        <v>1480.0090999999957</v>
      </c>
      <c r="M187" s="93">
        <v>146520.90090000001</v>
      </c>
      <c r="N187" s="92">
        <v>0</v>
      </c>
      <c r="O187" s="92">
        <v>0</v>
      </c>
      <c r="P187" s="92">
        <v>0</v>
      </c>
      <c r="Q187" s="93">
        <v>220934.85009000002</v>
      </c>
      <c r="R187" s="18"/>
      <c r="S187" s="18"/>
      <c r="T187" s="20"/>
      <c r="U187" s="20"/>
    </row>
    <row r="188" spans="1:21" s="15" customFormat="1" ht="43.5" customHeight="1" x14ac:dyDescent="0.2">
      <c r="A188" s="89" t="s">
        <v>511</v>
      </c>
      <c r="B188" s="96" t="s">
        <v>198</v>
      </c>
      <c r="C188" s="93">
        <v>217795.15247</v>
      </c>
      <c r="D188" s="93">
        <v>217795.15247</v>
      </c>
      <c r="E188" s="94">
        <v>2177.951524700009</v>
      </c>
      <c r="F188" s="94">
        <v>215617.20094529999</v>
      </c>
      <c r="G188" s="92">
        <v>0</v>
      </c>
      <c r="H188" s="92">
        <v>0</v>
      </c>
      <c r="I188" s="92">
        <v>0</v>
      </c>
      <c r="J188" s="93">
        <v>475566.06099999999</v>
      </c>
      <c r="K188" s="98">
        <v>475566.06099999999</v>
      </c>
      <c r="L188" s="93">
        <v>4755.6606100000208</v>
      </c>
      <c r="M188" s="93">
        <v>470810.40038999997</v>
      </c>
      <c r="N188" s="92">
        <v>0</v>
      </c>
      <c r="O188" s="92">
        <v>0</v>
      </c>
      <c r="P188" s="92">
        <v>0</v>
      </c>
      <c r="Q188" s="93">
        <v>693361.21346999996</v>
      </c>
      <c r="R188" s="18"/>
      <c r="S188" s="18"/>
      <c r="T188" s="20"/>
      <c r="U188" s="20"/>
    </row>
    <row r="189" spans="1:21" s="15" customFormat="1" ht="45" customHeight="1" x14ac:dyDescent="0.2">
      <c r="A189" s="89" t="s">
        <v>512</v>
      </c>
      <c r="B189" s="96" t="s">
        <v>199</v>
      </c>
      <c r="C189" s="93">
        <v>219144.54641000001</v>
      </c>
      <c r="D189" s="93">
        <v>219144.54641000001</v>
      </c>
      <c r="E189" s="94">
        <v>2191.4454640999902</v>
      </c>
      <c r="F189" s="94">
        <v>216953.10094590002</v>
      </c>
      <c r="G189" s="92">
        <v>0</v>
      </c>
      <c r="H189" s="92">
        <v>0</v>
      </c>
      <c r="I189" s="92">
        <v>0</v>
      </c>
      <c r="J189" s="93">
        <v>475566.06099999999</v>
      </c>
      <c r="K189" s="98">
        <v>475566.06099999999</v>
      </c>
      <c r="L189" s="93">
        <v>4755.6606100000208</v>
      </c>
      <c r="M189" s="93">
        <v>470810.40038999997</v>
      </c>
      <c r="N189" s="92">
        <v>0</v>
      </c>
      <c r="O189" s="92">
        <v>0</v>
      </c>
      <c r="P189" s="92">
        <v>0</v>
      </c>
      <c r="Q189" s="93">
        <v>694710.60740999994</v>
      </c>
      <c r="R189" s="18"/>
      <c r="S189" s="18"/>
      <c r="T189" s="20"/>
      <c r="U189" s="20"/>
    </row>
    <row r="190" spans="1:21" s="15" customFormat="1" ht="39" customHeight="1" x14ac:dyDescent="0.2">
      <c r="A190" s="89" t="s">
        <v>513</v>
      </c>
      <c r="B190" s="96" t="s">
        <v>200</v>
      </c>
      <c r="C190" s="93">
        <v>73115.859280000004</v>
      </c>
      <c r="D190" s="93">
        <v>73115.859280000004</v>
      </c>
      <c r="E190" s="94">
        <v>731.15859279999859</v>
      </c>
      <c r="F190" s="94">
        <v>72384.700687200006</v>
      </c>
      <c r="G190" s="92">
        <v>0</v>
      </c>
      <c r="H190" s="92">
        <v>0</v>
      </c>
      <c r="I190" s="92">
        <v>0</v>
      </c>
      <c r="J190" s="93">
        <v>148000.91</v>
      </c>
      <c r="K190" s="98">
        <v>148000.91</v>
      </c>
      <c r="L190" s="93">
        <v>1480.0090999999957</v>
      </c>
      <c r="M190" s="93">
        <v>146520.90090000001</v>
      </c>
      <c r="N190" s="92">
        <v>0</v>
      </c>
      <c r="O190" s="92">
        <v>0</v>
      </c>
      <c r="P190" s="92">
        <v>0</v>
      </c>
      <c r="Q190" s="93">
        <v>221116.76928000001</v>
      </c>
      <c r="R190" s="18"/>
      <c r="S190" s="18"/>
      <c r="T190" s="20"/>
      <c r="U190" s="20"/>
    </row>
    <row r="191" spans="1:21" s="15" customFormat="1" ht="41.25" customHeight="1" x14ac:dyDescent="0.2">
      <c r="A191" s="89" t="s">
        <v>514</v>
      </c>
      <c r="B191" s="96" t="s">
        <v>201</v>
      </c>
      <c r="C191" s="93">
        <v>114600.00055</v>
      </c>
      <c r="D191" s="93">
        <v>114600.00055</v>
      </c>
      <c r="E191" s="94">
        <v>1146.0000054999982</v>
      </c>
      <c r="F191" s="94">
        <v>113454.0005445</v>
      </c>
      <c r="G191" s="92">
        <v>0</v>
      </c>
      <c r="H191" s="92">
        <v>0</v>
      </c>
      <c r="I191" s="92">
        <v>0</v>
      </c>
      <c r="J191" s="93">
        <v>240926.56599999999</v>
      </c>
      <c r="K191" s="98">
        <v>240926.56599999999</v>
      </c>
      <c r="L191" s="93">
        <v>2409.2656600000046</v>
      </c>
      <c r="M191" s="93">
        <v>238517.30033999999</v>
      </c>
      <c r="N191" s="92">
        <v>0</v>
      </c>
      <c r="O191" s="92">
        <v>0</v>
      </c>
      <c r="P191" s="92">
        <v>0</v>
      </c>
      <c r="Q191" s="93">
        <v>355526.56654999999</v>
      </c>
      <c r="R191" s="18"/>
      <c r="S191" s="18"/>
      <c r="T191" s="20"/>
      <c r="U191" s="20"/>
    </row>
    <row r="192" spans="1:21" s="15" customFormat="1" ht="39" customHeight="1" x14ac:dyDescent="0.2">
      <c r="A192" s="89" t="s">
        <v>515</v>
      </c>
      <c r="B192" s="96" t="s">
        <v>202</v>
      </c>
      <c r="C192" s="93">
        <v>155854.14167000001</v>
      </c>
      <c r="D192" s="93">
        <v>155854.14167000001</v>
      </c>
      <c r="E192" s="94">
        <v>1558.5414166999981</v>
      </c>
      <c r="F192" s="94">
        <v>154295.60025330001</v>
      </c>
      <c r="G192" s="92">
        <v>0</v>
      </c>
      <c r="H192" s="92">
        <v>0</v>
      </c>
      <c r="I192" s="92">
        <v>0</v>
      </c>
      <c r="J192" s="93">
        <v>320688.48499999999</v>
      </c>
      <c r="K192" s="98">
        <v>320688.48499999999</v>
      </c>
      <c r="L192" s="93">
        <v>3206.8848500000313</v>
      </c>
      <c r="M192" s="93">
        <v>317481.60014999995</v>
      </c>
      <c r="N192" s="92">
        <v>0</v>
      </c>
      <c r="O192" s="92">
        <v>0</v>
      </c>
      <c r="P192" s="92">
        <v>0</v>
      </c>
      <c r="Q192" s="93">
        <v>476542.62667000003</v>
      </c>
      <c r="R192" s="18"/>
      <c r="S192" s="18"/>
      <c r="T192" s="20"/>
      <c r="U192" s="20"/>
    </row>
    <row r="193" spans="1:21" s="15" customFormat="1" ht="39.75" customHeight="1" x14ac:dyDescent="0.2">
      <c r="A193" s="89" t="s">
        <v>516</v>
      </c>
      <c r="B193" s="96" t="s">
        <v>203</v>
      </c>
      <c r="C193" s="93">
        <v>233450.30398999999</v>
      </c>
      <c r="D193" s="93">
        <v>233450.30398999999</v>
      </c>
      <c r="E193" s="94">
        <v>2334.5030399000098</v>
      </c>
      <c r="F193" s="94">
        <v>231115.80095009998</v>
      </c>
      <c r="G193" s="92">
        <v>0</v>
      </c>
      <c r="H193" s="92">
        <v>0</v>
      </c>
      <c r="I193" s="92">
        <v>0</v>
      </c>
      <c r="J193" s="93">
        <v>475566.06099999999</v>
      </c>
      <c r="K193" s="98">
        <v>475566.06099999999</v>
      </c>
      <c r="L193" s="93">
        <v>4755.6606100000208</v>
      </c>
      <c r="M193" s="93">
        <v>470810.40038999997</v>
      </c>
      <c r="N193" s="92">
        <v>0</v>
      </c>
      <c r="O193" s="92">
        <v>0</v>
      </c>
      <c r="P193" s="92">
        <v>0</v>
      </c>
      <c r="Q193" s="93">
        <v>709016.36498999991</v>
      </c>
      <c r="R193" s="18"/>
      <c r="S193" s="18"/>
      <c r="T193" s="20"/>
      <c r="U193" s="20"/>
    </row>
    <row r="194" spans="1:21" s="15" customFormat="1" ht="39" customHeight="1" x14ac:dyDescent="0.2">
      <c r="A194" s="89" t="s">
        <v>517</v>
      </c>
      <c r="B194" s="96" t="s">
        <v>204</v>
      </c>
      <c r="C194" s="93">
        <v>228446.66763000001</v>
      </c>
      <c r="D194" s="93">
        <v>228446.66763000001</v>
      </c>
      <c r="E194" s="94">
        <v>2284.4666763000132</v>
      </c>
      <c r="F194" s="94">
        <v>226162.2009537</v>
      </c>
      <c r="G194" s="92">
        <v>0</v>
      </c>
      <c r="H194" s="92">
        <v>0</v>
      </c>
      <c r="I194" s="92">
        <v>0</v>
      </c>
      <c r="J194" s="93">
        <v>475566.06099999999</v>
      </c>
      <c r="K194" s="98">
        <v>475566.06099999999</v>
      </c>
      <c r="L194" s="93">
        <v>4755.6606100000208</v>
      </c>
      <c r="M194" s="93">
        <v>470810.40038999997</v>
      </c>
      <c r="N194" s="92">
        <v>0</v>
      </c>
      <c r="O194" s="92">
        <v>0</v>
      </c>
      <c r="P194" s="92">
        <v>0</v>
      </c>
      <c r="Q194" s="93">
        <v>704012.72863000003</v>
      </c>
      <c r="R194" s="18"/>
      <c r="S194" s="18"/>
      <c r="T194" s="20"/>
      <c r="U194" s="20"/>
    </row>
    <row r="195" spans="1:21" s="15" customFormat="1" ht="37.5" customHeight="1" x14ac:dyDescent="0.2">
      <c r="A195" s="89" t="s">
        <v>518</v>
      </c>
      <c r="B195" s="96" t="s">
        <v>205</v>
      </c>
      <c r="C195" s="93">
        <v>109779.19246000001</v>
      </c>
      <c r="D195" s="93">
        <v>109779.19246000001</v>
      </c>
      <c r="E195" s="94">
        <v>1097.7919245999947</v>
      </c>
      <c r="F195" s="94">
        <v>108681.40053540001</v>
      </c>
      <c r="G195" s="92">
        <v>0</v>
      </c>
      <c r="H195" s="92">
        <v>0</v>
      </c>
      <c r="I195" s="92">
        <v>0</v>
      </c>
      <c r="J195" s="93">
        <v>240926.56599999999</v>
      </c>
      <c r="K195" s="98">
        <v>240926.56599999999</v>
      </c>
      <c r="L195" s="93">
        <v>2409.2656600000046</v>
      </c>
      <c r="M195" s="93">
        <v>238517.30033999999</v>
      </c>
      <c r="N195" s="92">
        <v>0</v>
      </c>
      <c r="O195" s="92">
        <v>0</v>
      </c>
      <c r="P195" s="92">
        <v>0</v>
      </c>
      <c r="Q195" s="93">
        <v>350705.75845999998</v>
      </c>
      <c r="R195" s="18"/>
      <c r="S195" s="18"/>
      <c r="T195" s="20"/>
      <c r="U195" s="20"/>
    </row>
    <row r="196" spans="1:21" s="15" customFormat="1" ht="49.5" customHeight="1" x14ac:dyDescent="0.2">
      <c r="A196" s="89" t="s">
        <v>519</v>
      </c>
      <c r="B196" s="96" t="s">
        <v>206</v>
      </c>
      <c r="C196" s="93">
        <v>74510.101710000003</v>
      </c>
      <c r="D196" s="93">
        <v>74510.101710000003</v>
      </c>
      <c r="E196" s="94">
        <v>745.10101709999435</v>
      </c>
      <c r="F196" s="94">
        <v>73765.000692900008</v>
      </c>
      <c r="G196" s="92">
        <v>0</v>
      </c>
      <c r="H196" s="92">
        <v>0</v>
      </c>
      <c r="I196" s="92">
        <v>0</v>
      </c>
      <c r="J196" s="93">
        <v>148000.09099999999</v>
      </c>
      <c r="K196" s="98">
        <v>148000.09099999999</v>
      </c>
      <c r="L196" s="93">
        <v>1480.0009100000025</v>
      </c>
      <c r="M196" s="93">
        <v>146520.09008999998</v>
      </c>
      <c r="N196" s="92">
        <v>0</v>
      </c>
      <c r="O196" s="92">
        <v>0</v>
      </c>
      <c r="P196" s="92">
        <v>0</v>
      </c>
      <c r="Q196" s="93">
        <v>222510.19270999997</v>
      </c>
      <c r="R196" s="18"/>
      <c r="S196" s="18"/>
      <c r="T196" s="20"/>
      <c r="U196" s="20"/>
    </row>
    <row r="197" spans="1:21" s="15" customFormat="1" ht="47.25" customHeight="1" x14ac:dyDescent="0.2">
      <c r="A197" s="89" t="s">
        <v>520</v>
      </c>
      <c r="B197" s="96" t="s">
        <v>207</v>
      </c>
      <c r="C197" s="93">
        <v>233346.26358999999</v>
      </c>
      <c r="D197" s="93">
        <v>233346.26358999999</v>
      </c>
      <c r="E197" s="94">
        <v>2333.4626359000104</v>
      </c>
      <c r="F197" s="94">
        <v>231012.80095409998</v>
      </c>
      <c r="G197" s="92">
        <v>0</v>
      </c>
      <c r="H197" s="92">
        <v>0</v>
      </c>
      <c r="I197" s="92">
        <v>0</v>
      </c>
      <c r="J197" s="93">
        <v>475566.06099999999</v>
      </c>
      <c r="K197" s="98">
        <v>475566.06099999999</v>
      </c>
      <c r="L197" s="93">
        <v>4755.6606100000208</v>
      </c>
      <c r="M197" s="93">
        <v>470810.40038999997</v>
      </c>
      <c r="N197" s="92">
        <v>0</v>
      </c>
      <c r="O197" s="92">
        <v>0</v>
      </c>
      <c r="P197" s="92">
        <v>0</v>
      </c>
      <c r="Q197" s="93">
        <v>708912.32458999997</v>
      </c>
      <c r="R197" s="18"/>
      <c r="S197" s="18"/>
      <c r="T197" s="20"/>
      <c r="U197" s="20"/>
    </row>
    <row r="198" spans="1:21" s="15" customFormat="1" ht="46.5" customHeight="1" x14ac:dyDescent="0.2">
      <c r="A198" s="89" t="s">
        <v>521</v>
      </c>
      <c r="B198" s="96" t="s">
        <v>208</v>
      </c>
      <c r="C198" s="93">
        <v>183588.18186000001</v>
      </c>
      <c r="D198" s="93">
        <v>183588.18186000001</v>
      </c>
      <c r="E198" s="94">
        <v>1835.881818599999</v>
      </c>
      <c r="F198" s="94">
        <v>181752.30004140001</v>
      </c>
      <c r="G198" s="92">
        <v>0</v>
      </c>
      <c r="H198" s="92">
        <v>0</v>
      </c>
      <c r="I198" s="92">
        <v>0</v>
      </c>
      <c r="J198" s="93">
        <v>400741.516</v>
      </c>
      <c r="K198" s="98">
        <v>400741.516</v>
      </c>
      <c r="L198" s="93">
        <v>4007.415159999975</v>
      </c>
      <c r="M198" s="93">
        <v>396734.10084000003</v>
      </c>
      <c r="N198" s="92">
        <v>0</v>
      </c>
      <c r="O198" s="92">
        <v>0</v>
      </c>
      <c r="P198" s="92">
        <v>0</v>
      </c>
      <c r="Q198" s="93">
        <v>584329.69785999996</v>
      </c>
      <c r="R198" s="18"/>
      <c r="S198" s="18"/>
      <c r="T198" s="20"/>
      <c r="U198" s="20"/>
    </row>
    <row r="199" spans="1:21" s="15" customFormat="1" ht="42" customHeight="1" x14ac:dyDescent="0.2">
      <c r="A199" s="89" t="s">
        <v>522</v>
      </c>
      <c r="B199" s="96" t="s">
        <v>210</v>
      </c>
      <c r="C199" s="93">
        <v>400224.95004000003</v>
      </c>
      <c r="D199" s="93">
        <v>400224.95004000003</v>
      </c>
      <c r="E199" s="94">
        <v>4002.2495003999793</v>
      </c>
      <c r="F199" s="94">
        <v>396222.70053960005</v>
      </c>
      <c r="G199" s="92">
        <v>0</v>
      </c>
      <c r="H199" s="92">
        <v>0</v>
      </c>
      <c r="I199" s="92">
        <v>0</v>
      </c>
      <c r="J199" s="93">
        <v>872561.21299999999</v>
      </c>
      <c r="K199" s="98">
        <v>872561.21299999999</v>
      </c>
      <c r="L199" s="93">
        <v>8725.6121300000232</v>
      </c>
      <c r="M199" s="93">
        <v>863835.60086999997</v>
      </c>
      <c r="N199" s="92">
        <v>0</v>
      </c>
      <c r="O199" s="92">
        <v>0</v>
      </c>
      <c r="P199" s="92">
        <v>0</v>
      </c>
      <c r="Q199" s="93">
        <v>1272786.16304</v>
      </c>
      <c r="R199" s="18"/>
      <c r="S199" s="18"/>
      <c r="T199" s="20"/>
      <c r="U199" s="20"/>
    </row>
    <row r="200" spans="1:21" s="15" customFormat="1" ht="33" customHeight="1" x14ac:dyDescent="0.2">
      <c r="A200" s="89" t="s">
        <v>523</v>
      </c>
      <c r="B200" s="97" t="s">
        <v>212</v>
      </c>
      <c r="C200" s="93">
        <v>217989.09187</v>
      </c>
      <c r="D200" s="93">
        <v>217989.09187</v>
      </c>
      <c r="E200" s="94">
        <v>2179.8909186999954</v>
      </c>
      <c r="F200" s="94">
        <v>215809.20095130001</v>
      </c>
      <c r="G200" s="92">
        <v>0</v>
      </c>
      <c r="H200" s="92">
        <v>0</v>
      </c>
      <c r="I200" s="92">
        <v>0</v>
      </c>
      <c r="J200" s="93">
        <v>475566.06099999999</v>
      </c>
      <c r="K200" s="98">
        <v>475566.06099999999</v>
      </c>
      <c r="L200" s="93">
        <v>4755.6606100000208</v>
      </c>
      <c r="M200" s="93">
        <v>470810.40038999997</v>
      </c>
      <c r="N200" s="92">
        <v>0</v>
      </c>
      <c r="O200" s="92">
        <v>0</v>
      </c>
      <c r="P200" s="92">
        <v>0</v>
      </c>
      <c r="Q200" s="93">
        <v>693555.15286999999</v>
      </c>
      <c r="R200" s="18"/>
      <c r="S200" s="18"/>
      <c r="T200" s="20"/>
      <c r="U200" s="20"/>
    </row>
    <row r="201" spans="1:21" s="15" customFormat="1" ht="33" customHeight="1" x14ac:dyDescent="0.2">
      <c r="A201" s="89" t="s">
        <v>524</v>
      </c>
      <c r="B201" s="96" t="s">
        <v>214</v>
      </c>
      <c r="C201" s="93">
        <v>295474.04051000002</v>
      </c>
      <c r="D201" s="93">
        <v>295474.04051000002</v>
      </c>
      <c r="E201" s="94">
        <v>2954.7404050999903</v>
      </c>
      <c r="F201" s="94">
        <v>292519.30010490003</v>
      </c>
      <c r="G201" s="92">
        <v>0</v>
      </c>
      <c r="H201" s="92">
        <v>0</v>
      </c>
      <c r="I201" s="92">
        <v>0</v>
      </c>
      <c r="J201" s="93">
        <v>655195.45499999996</v>
      </c>
      <c r="K201" s="98">
        <v>655195.45499999996</v>
      </c>
      <c r="L201" s="93">
        <v>6551.954550000024</v>
      </c>
      <c r="M201" s="93">
        <v>648643.50044999993</v>
      </c>
      <c r="N201" s="92">
        <v>0</v>
      </c>
      <c r="O201" s="92">
        <v>0</v>
      </c>
      <c r="P201" s="92">
        <v>0</v>
      </c>
      <c r="Q201" s="93">
        <v>950669.49551000004</v>
      </c>
      <c r="R201" s="18"/>
      <c r="S201" s="18"/>
      <c r="T201" s="20"/>
      <c r="U201" s="20"/>
    </row>
    <row r="202" spans="1:21" s="15" customFormat="1" ht="39" customHeight="1" x14ac:dyDescent="0.2">
      <c r="A202" s="89" t="s">
        <v>525</v>
      </c>
      <c r="B202" s="96" t="s">
        <v>216</v>
      </c>
      <c r="C202" s="93">
        <v>218529.69792999999</v>
      </c>
      <c r="D202" s="93">
        <v>218529.69792999999</v>
      </c>
      <c r="E202" s="94">
        <v>2185.2969793000084</v>
      </c>
      <c r="F202" s="94">
        <v>216344.40095069999</v>
      </c>
      <c r="G202" s="92">
        <v>0</v>
      </c>
      <c r="H202" s="92">
        <v>0</v>
      </c>
      <c r="I202" s="92">
        <v>0</v>
      </c>
      <c r="J202" s="93">
        <v>475566.06099999999</v>
      </c>
      <c r="K202" s="98">
        <v>475566.06099999999</v>
      </c>
      <c r="L202" s="93">
        <v>4755.6606100000208</v>
      </c>
      <c r="M202" s="93">
        <v>470810.40038999997</v>
      </c>
      <c r="N202" s="92">
        <v>0</v>
      </c>
      <c r="O202" s="92">
        <v>0</v>
      </c>
      <c r="P202" s="92">
        <v>0</v>
      </c>
      <c r="Q202" s="93">
        <v>694095.75893000001</v>
      </c>
      <c r="R202" s="18"/>
      <c r="S202" s="18"/>
      <c r="T202" s="20"/>
      <c r="U202" s="20"/>
    </row>
    <row r="203" spans="1:21" s="15" customFormat="1" ht="40.5" customHeight="1" x14ac:dyDescent="0.2">
      <c r="A203" s="89" t="s">
        <v>526</v>
      </c>
      <c r="B203" s="96" t="s">
        <v>218</v>
      </c>
      <c r="C203" s="93">
        <v>218707.37469999999</v>
      </c>
      <c r="D203" s="93">
        <v>218707.37469999999</v>
      </c>
      <c r="E203" s="94">
        <v>2187.0737469999876</v>
      </c>
      <c r="F203" s="94">
        <v>216520.300953</v>
      </c>
      <c r="G203" s="92">
        <v>0</v>
      </c>
      <c r="H203" s="92">
        <v>0</v>
      </c>
      <c r="I203" s="92">
        <v>0</v>
      </c>
      <c r="J203" s="93">
        <v>475566.06099999999</v>
      </c>
      <c r="K203" s="98">
        <v>475566.06099999999</v>
      </c>
      <c r="L203" s="93">
        <v>4755.6606100000208</v>
      </c>
      <c r="M203" s="93">
        <v>470810.40038999997</v>
      </c>
      <c r="N203" s="92">
        <v>0</v>
      </c>
      <c r="O203" s="92">
        <v>0</v>
      </c>
      <c r="P203" s="92">
        <v>0</v>
      </c>
      <c r="Q203" s="93">
        <v>694273.43570000003</v>
      </c>
      <c r="R203" s="18"/>
      <c r="S203" s="18"/>
      <c r="T203" s="20"/>
      <c r="U203" s="20"/>
    </row>
    <row r="204" spans="1:21" s="15" customFormat="1" ht="37.5" customHeight="1" x14ac:dyDescent="0.2">
      <c r="A204" s="89" t="s">
        <v>527</v>
      </c>
      <c r="B204" s="97" t="s">
        <v>220</v>
      </c>
      <c r="C204" s="93">
        <v>109525.35408</v>
      </c>
      <c r="D204" s="93">
        <v>109525.35408</v>
      </c>
      <c r="E204" s="94">
        <v>1095.2535407999967</v>
      </c>
      <c r="F204" s="94">
        <v>108430.10053920001</v>
      </c>
      <c r="G204" s="92">
        <v>0</v>
      </c>
      <c r="H204" s="92">
        <v>0</v>
      </c>
      <c r="I204" s="92">
        <v>0</v>
      </c>
      <c r="J204" s="93">
        <v>240926.56599999999</v>
      </c>
      <c r="K204" s="98">
        <v>240926.56599999999</v>
      </c>
      <c r="L204" s="93">
        <v>2409.2656600000046</v>
      </c>
      <c r="M204" s="93">
        <v>238517.30033999999</v>
      </c>
      <c r="N204" s="92">
        <v>0</v>
      </c>
      <c r="O204" s="92">
        <v>0</v>
      </c>
      <c r="P204" s="92">
        <v>0</v>
      </c>
      <c r="Q204" s="93">
        <v>350451.92008000001</v>
      </c>
      <c r="R204" s="18"/>
      <c r="S204" s="18"/>
      <c r="T204" s="20"/>
      <c r="U204" s="20"/>
    </row>
    <row r="205" spans="1:21" s="15" customFormat="1" ht="43.5" customHeight="1" x14ac:dyDescent="0.2">
      <c r="A205" s="89" t="s">
        <v>528</v>
      </c>
      <c r="B205" s="96" t="s">
        <v>222</v>
      </c>
      <c r="C205" s="93">
        <v>120795.09606</v>
      </c>
      <c r="D205" s="93">
        <v>120795.09606</v>
      </c>
      <c r="E205" s="94">
        <v>1207.9509606000065</v>
      </c>
      <c r="F205" s="94">
        <v>119587.14509939999</v>
      </c>
      <c r="G205" s="92">
        <v>0</v>
      </c>
      <c r="H205" s="92">
        <v>0</v>
      </c>
      <c r="I205" s="92">
        <v>0</v>
      </c>
      <c r="J205" s="93">
        <v>240926.56599999999</v>
      </c>
      <c r="K205" s="98">
        <v>240926.56599999999</v>
      </c>
      <c r="L205" s="93">
        <v>2409.2656600000046</v>
      </c>
      <c r="M205" s="93">
        <v>238517.30033999999</v>
      </c>
      <c r="N205" s="92">
        <v>0</v>
      </c>
      <c r="O205" s="92">
        <v>0</v>
      </c>
      <c r="P205" s="92">
        <v>0</v>
      </c>
      <c r="Q205" s="93">
        <v>361721.66206</v>
      </c>
      <c r="R205" s="18"/>
      <c r="S205" s="18"/>
      <c r="T205" s="20"/>
      <c r="U205" s="20"/>
    </row>
    <row r="206" spans="1:21" s="15" customFormat="1" ht="40.5" customHeight="1" x14ac:dyDescent="0.2">
      <c r="A206" s="89" t="s">
        <v>529</v>
      </c>
      <c r="B206" s="96" t="s">
        <v>224</v>
      </c>
      <c r="C206" s="93">
        <v>192484.64652000001</v>
      </c>
      <c r="D206" s="93">
        <v>192484.64652000001</v>
      </c>
      <c r="E206" s="94">
        <v>1924.8464652000112</v>
      </c>
      <c r="F206" s="94">
        <v>190559.8000548</v>
      </c>
      <c r="G206" s="92">
        <v>0</v>
      </c>
      <c r="H206" s="92">
        <v>0</v>
      </c>
      <c r="I206" s="92">
        <v>0</v>
      </c>
      <c r="J206" s="93">
        <v>400741.61700000003</v>
      </c>
      <c r="K206" s="98">
        <v>400741.61700000003</v>
      </c>
      <c r="L206" s="93">
        <v>4007.4161699999822</v>
      </c>
      <c r="M206" s="93">
        <v>396734.20083000005</v>
      </c>
      <c r="N206" s="92">
        <v>0</v>
      </c>
      <c r="O206" s="92">
        <v>0</v>
      </c>
      <c r="P206" s="92">
        <v>0</v>
      </c>
      <c r="Q206" s="93">
        <v>593226.26352000004</v>
      </c>
      <c r="R206" s="18"/>
      <c r="S206" s="18"/>
      <c r="T206" s="20"/>
      <c r="U206" s="20"/>
    </row>
    <row r="207" spans="1:21" s="15" customFormat="1" ht="51" customHeight="1" x14ac:dyDescent="0.2">
      <c r="A207" s="89" t="s">
        <v>530</v>
      </c>
      <c r="B207" s="96" t="s">
        <v>226</v>
      </c>
      <c r="C207" s="93">
        <v>115047.37428</v>
      </c>
      <c r="D207" s="93">
        <v>115047.37428</v>
      </c>
      <c r="E207" s="94">
        <v>1150.473742800008</v>
      </c>
      <c r="F207" s="94">
        <v>113896.9005372</v>
      </c>
      <c r="G207" s="92">
        <v>0</v>
      </c>
      <c r="H207" s="92">
        <v>0</v>
      </c>
      <c r="I207" s="92">
        <v>0</v>
      </c>
      <c r="J207" s="93">
        <v>240926.56599999999</v>
      </c>
      <c r="K207" s="98">
        <v>240926.56599999999</v>
      </c>
      <c r="L207" s="93">
        <v>2409.2656600000046</v>
      </c>
      <c r="M207" s="93">
        <v>238517.30033999999</v>
      </c>
      <c r="N207" s="92">
        <v>0</v>
      </c>
      <c r="O207" s="92">
        <v>0</v>
      </c>
      <c r="P207" s="92">
        <v>0</v>
      </c>
      <c r="Q207" s="93">
        <v>355973.94027999998</v>
      </c>
      <c r="R207" s="18"/>
      <c r="S207" s="18"/>
      <c r="T207" s="20"/>
      <c r="U207" s="20"/>
    </row>
    <row r="208" spans="1:21" s="15" customFormat="1" ht="52.5" customHeight="1" x14ac:dyDescent="0.2">
      <c r="A208" s="89" t="s">
        <v>531</v>
      </c>
      <c r="B208" s="96" t="s">
        <v>228</v>
      </c>
      <c r="C208" s="93">
        <v>176621.21216</v>
      </c>
      <c r="D208" s="93">
        <v>176621.21216</v>
      </c>
      <c r="E208" s="94">
        <v>1766.2121215999941</v>
      </c>
      <c r="F208" s="94">
        <v>174855.0000384</v>
      </c>
      <c r="G208" s="92">
        <v>0</v>
      </c>
      <c r="H208" s="92">
        <v>0</v>
      </c>
      <c r="I208" s="92">
        <v>0</v>
      </c>
      <c r="J208" s="93">
        <v>400741.516</v>
      </c>
      <c r="K208" s="98">
        <v>400741.516</v>
      </c>
      <c r="L208" s="93">
        <v>4007.415159999975</v>
      </c>
      <c r="M208" s="93">
        <v>396734.10084000003</v>
      </c>
      <c r="N208" s="92">
        <v>0</v>
      </c>
      <c r="O208" s="92">
        <v>0</v>
      </c>
      <c r="P208" s="92">
        <v>0</v>
      </c>
      <c r="Q208" s="93">
        <v>577362.72815999994</v>
      </c>
      <c r="R208" s="18"/>
      <c r="S208" s="18"/>
      <c r="T208" s="20"/>
      <c r="U208" s="20"/>
    </row>
    <row r="209" spans="1:21" s="15" customFormat="1" ht="45.75" customHeight="1" x14ac:dyDescent="0.2">
      <c r="A209" s="89" t="s">
        <v>532</v>
      </c>
      <c r="B209" s="96" t="s">
        <v>230</v>
      </c>
      <c r="C209" s="93">
        <v>115644.74782999999</v>
      </c>
      <c r="D209" s="93">
        <v>115644.74782999999</v>
      </c>
      <c r="E209" s="94">
        <v>1156.4474783000041</v>
      </c>
      <c r="F209" s="94">
        <v>114488.30035169999</v>
      </c>
      <c r="G209" s="92">
        <v>0</v>
      </c>
      <c r="H209" s="92">
        <v>0</v>
      </c>
      <c r="I209" s="92">
        <v>0</v>
      </c>
      <c r="J209" s="93">
        <v>105157.47500000001</v>
      </c>
      <c r="K209" s="98">
        <v>105157.47500000001</v>
      </c>
      <c r="L209" s="93">
        <v>1051.5747499999998</v>
      </c>
      <c r="M209" s="93">
        <v>104105.90025000001</v>
      </c>
      <c r="N209" s="92">
        <v>0</v>
      </c>
      <c r="O209" s="92">
        <v>0</v>
      </c>
      <c r="P209" s="92">
        <v>0</v>
      </c>
      <c r="Q209" s="93">
        <v>220802.22282999998</v>
      </c>
      <c r="R209" s="18"/>
      <c r="S209" s="18"/>
      <c r="T209" s="20"/>
      <c r="U209" s="20"/>
    </row>
    <row r="210" spans="1:21" s="15" customFormat="1" ht="45.75" customHeight="1" x14ac:dyDescent="0.2">
      <c r="A210" s="89" t="s">
        <v>533</v>
      </c>
      <c r="B210" s="96" t="s">
        <v>232</v>
      </c>
      <c r="C210" s="93">
        <v>0</v>
      </c>
      <c r="D210" s="93">
        <v>0</v>
      </c>
      <c r="E210" s="94">
        <v>0</v>
      </c>
      <c r="F210" s="94">
        <v>0</v>
      </c>
      <c r="G210" s="92">
        <v>0</v>
      </c>
      <c r="H210" s="92">
        <v>0</v>
      </c>
      <c r="I210" s="92">
        <v>0</v>
      </c>
      <c r="J210" s="93">
        <v>1358751.92</v>
      </c>
      <c r="K210" s="93">
        <v>1358751.92</v>
      </c>
      <c r="L210" s="93">
        <v>13587.519199999981</v>
      </c>
      <c r="M210" s="93">
        <v>1345164.4007999999</v>
      </c>
      <c r="N210" s="92">
        <v>0</v>
      </c>
      <c r="O210" s="92">
        <v>0</v>
      </c>
      <c r="P210" s="92">
        <v>0</v>
      </c>
      <c r="Q210" s="93">
        <v>1358751.92</v>
      </c>
      <c r="R210" s="18"/>
      <c r="S210" s="18"/>
      <c r="T210" s="20"/>
      <c r="U210" s="20"/>
    </row>
    <row r="211" spans="1:21" s="15" customFormat="1" ht="45.75" customHeight="1" x14ac:dyDescent="0.2">
      <c r="A211" s="89" t="s">
        <v>534</v>
      </c>
      <c r="B211" s="96" t="s">
        <v>234</v>
      </c>
      <c r="C211" s="93">
        <v>0</v>
      </c>
      <c r="D211" s="93">
        <v>0</v>
      </c>
      <c r="E211" s="94">
        <v>0</v>
      </c>
      <c r="F211" s="94">
        <v>0</v>
      </c>
      <c r="G211" s="92">
        <v>0</v>
      </c>
      <c r="H211" s="92">
        <v>0</v>
      </c>
      <c r="I211" s="92">
        <v>0</v>
      </c>
      <c r="J211" s="93">
        <v>804743.13199999998</v>
      </c>
      <c r="K211" s="93">
        <v>804743.13199999998</v>
      </c>
      <c r="L211" s="93">
        <v>8047.4313199999742</v>
      </c>
      <c r="M211" s="93">
        <v>796695.70068000001</v>
      </c>
      <c r="N211" s="92">
        <v>0</v>
      </c>
      <c r="O211" s="92">
        <v>0</v>
      </c>
      <c r="P211" s="92">
        <v>0</v>
      </c>
      <c r="Q211" s="93">
        <v>804743.13199999998</v>
      </c>
      <c r="R211" s="18"/>
      <c r="S211" s="18"/>
      <c r="T211" s="20"/>
      <c r="U211" s="20"/>
    </row>
    <row r="212" spans="1:21" s="15" customFormat="1" ht="45.75" customHeight="1" x14ac:dyDescent="0.2">
      <c r="A212" s="89" t="s">
        <v>535</v>
      </c>
      <c r="B212" s="96" t="s">
        <v>236</v>
      </c>
      <c r="C212" s="93">
        <v>0</v>
      </c>
      <c r="D212" s="93">
        <v>0</v>
      </c>
      <c r="E212" s="94">
        <v>0</v>
      </c>
      <c r="F212" s="94">
        <v>0</v>
      </c>
      <c r="G212" s="92">
        <v>0</v>
      </c>
      <c r="H212" s="92">
        <v>0</v>
      </c>
      <c r="I212" s="92">
        <v>0</v>
      </c>
      <c r="J212" s="93">
        <v>804743.13199999998</v>
      </c>
      <c r="K212" s="93">
        <v>804743.13199999998</v>
      </c>
      <c r="L212" s="93">
        <v>8047.4313199999742</v>
      </c>
      <c r="M212" s="93">
        <v>796695.70068000001</v>
      </c>
      <c r="N212" s="92">
        <v>0</v>
      </c>
      <c r="O212" s="92">
        <v>0</v>
      </c>
      <c r="P212" s="92">
        <v>0</v>
      </c>
      <c r="Q212" s="93">
        <v>804743.13199999998</v>
      </c>
      <c r="R212" s="18"/>
      <c r="S212" s="18"/>
      <c r="T212" s="20"/>
      <c r="U212" s="20"/>
    </row>
    <row r="213" spans="1:21" s="15" customFormat="1" ht="45.75" customHeight="1" x14ac:dyDescent="0.2">
      <c r="A213" s="89" t="s">
        <v>536</v>
      </c>
      <c r="B213" s="96" t="s">
        <v>238</v>
      </c>
      <c r="C213" s="93">
        <v>0</v>
      </c>
      <c r="D213" s="93">
        <v>0</v>
      </c>
      <c r="E213" s="94">
        <v>0</v>
      </c>
      <c r="F213" s="94">
        <v>0</v>
      </c>
      <c r="G213" s="92">
        <v>0</v>
      </c>
      <c r="H213" s="92">
        <v>0</v>
      </c>
      <c r="I213" s="92">
        <v>0</v>
      </c>
      <c r="J213" s="93">
        <v>804743.13199999998</v>
      </c>
      <c r="K213" s="93">
        <v>804743.13199999998</v>
      </c>
      <c r="L213" s="93">
        <v>8047.4313199999742</v>
      </c>
      <c r="M213" s="93">
        <v>796695.70068000001</v>
      </c>
      <c r="N213" s="92">
        <v>0</v>
      </c>
      <c r="O213" s="92">
        <v>0</v>
      </c>
      <c r="P213" s="92">
        <v>0</v>
      </c>
      <c r="Q213" s="93">
        <v>804743.13199999998</v>
      </c>
      <c r="R213" s="18"/>
      <c r="S213" s="18"/>
      <c r="T213" s="20"/>
      <c r="U213" s="20"/>
    </row>
    <row r="214" spans="1:21" s="15" customFormat="1" ht="45.75" customHeight="1" x14ac:dyDescent="0.2">
      <c r="A214" s="89" t="s">
        <v>537</v>
      </c>
      <c r="B214" s="96" t="s">
        <v>240</v>
      </c>
      <c r="C214" s="93">
        <v>0</v>
      </c>
      <c r="D214" s="93">
        <v>0</v>
      </c>
      <c r="E214" s="94">
        <v>0</v>
      </c>
      <c r="F214" s="94">
        <v>0</v>
      </c>
      <c r="G214" s="92">
        <v>0</v>
      </c>
      <c r="H214" s="92">
        <v>0</v>
      </c>
      <c r="I214" s="92">
        <v>0</v>
      </c>
      <c r="J214" s="93">
        <v>804743.13199999998</v>
      </c>
      <c r="K214" s="93">
        <v>804743.13199999998</v>
      </c>
      <c r="L214" s="93">
        <v>8047.4313199999742</v>
      </c>
      <c r="M214" s="93">
        <v>796695.70068000001</v>
      </c>
      <c r="N214" s="92">
        <v>0</v>
      </c>
      <c r="O214" s="92">
        <v>0</v>
      </c>
      <c r="P214" s="92">
        <v>0</v>
      </c>
      <c r="Q214" s="93">
        <v>804743.13199999998</v>
      </c>
      <c r="R214" s="18"/>
      <c r="S214" s="18"/>
      <c r="T214" s="20"/>
      <c r="U214" s="20"/>
    </row>
    <row r="215" spans="1:21" s="15" customFormat="1" ht="45.75" customHeight="1" x14ac:dyDescent="0.2">
      <c r="A215" s="89" t="s">
        <v>538</v>
      </c>
      <c r="B215" s="96" t="s">
        <v>242</v>
      </c>
      <c r="C215" s="93">
        <v>0</v>
      </c>
      <c r="D215" s="93">
        <v>0</v>
      </c>
      <c r="E215" s="94">
        <v>0</v>
      </c>
      <c r="F215" s="94">
        <v>0</v>
      </c>
      <c r="G215" s="92">
        <v>0</v>
      </c>
      <c r="H215" s="92">
        <v>0</v>
      </c>
      <c r="I215" s="92">
        <v>0</v>
      </c>
      <c r="J215" s="93">
        <v>804743.13199999998</v>
      </c>
      <c r="K215" s="93">
        <v>804743.13199999998</v>
      </c>
      <c r="L215" s="93">
        <v>8047.4313199999742</v>
      </c>
      <c r="M215" s="93">
        <v>796695.70068000001</v>
      </c>
      <c r="N215" s="92">
        <v>0</v>
      </c>
      <c r="O215" s="92">
        <v>0</v>
      </c>
      <c r="P215" s="92">
        <v>0</v>
      </c>
      <c r="Q215" s="93">
        <v>804743.13199999998</v>
      </c>
      <c r="R215" s="18"/>
      <c r="S215" s="18"/>
      <c r="T215" s="20"/>
      <c r="U215" s="20"/>
    </row>
    <row r="216" spans="1:21" s="15" customFormat="1" ht="45.75" customHeight="1" x14ac:dyDescent="0.2">
      <c r="A216" s="89" t="s">
        <v>539</v>
      </c>
      <c r="B216" s="96" t="s">
        <v>244</v>
      </c>
      <c r="C216" s="93">
        <v>0</v>
      </c>
      <c r="D216" s="93">
        <v>0</v>
      </c>
      <c r="E216" s="94">
        <v>0</v>
      </c>
      <c r="F216" s="94">
        <v>0</v>
      </c>
      <c r="G216" s="92">
        <v>0</v>
      </c>
      <c r="H216" s="92">
        <v>0</v>
      </c>
      <c r="I216" s="92">
        <v>0</v>
      </c>
      <c r="J216" s="93">
        <v>804743.13199999998</v>
      </c>
      <c r="K216" s="93">
        <v>804743.13199999998</v>
      </c>
      <c r="L216" s="93">
        <v>8047.4313199999742</v>
      </c>
      <c r="M216" s="93">
        <v>796695.70068000001</v>
      </c>
      <c r="N216" s="92">
        <v>0</v>
      </c>
      <c r="O216" s="92">
        <v>0</v>
      </c>
      <c r="P216" s="92">
        <v>0</v>
      </c>
      <c r="Q216" s="93">
        <v>804743.13199999998</v>
      </c>
      <c r="R216" s="18"/>
      <c r="S216" s="18"/>
      <c r="T216" s="20"/>
      <c r="U216" s="20"/>
    </row>
    <row r="217" spans="1:21" s="15" customFormat="1" ht="45.75" customHeight="1" x14ac:dyDescent="0.2">
      <c r="A217" s="89" t="s">
        <v>540</v>
      </c>
      <c r="B217" s="100" t="s">
        <v>246</v>
      </c>
      <c r="C217" s="101">
        <v>0</v>
      </c>
      <c r="D217" s="101">
        <v>0</v>
      </c>
      <c r="E217" s="102">
        <v>0</v>
      </c>
      <c r="F217" s="102">
        <v>0</v>
      </c>
      <c r="G217" s="103">
        <v>0</v>
      </c>
      <c r="H217" s="103">
        <v>0</v>
      </c>
      <c r="I217" s="103">
        <v>0</v>
      </c>
      <c r="J217" s="101">
        <v>2094335.37</v>
      </c>
      <c r="K217" s="101">
        <v>2094335.37</v>
      </c>
      <c r="L217" s="101">
        <v>104716.76850000001</v>
      </c>
      <c r="M217" s="101">
        <v>1989618.6015000001</v>
      </c>
      <c r="N217" s="103">
        <v>0</v>
      </c>
      <c r="O217" s="103">
        <v>0</v>
      </c>
      <c r="P217" s="103">
        <v>0</v>
      </c>
      <c r="Q217" s="101">
        <v>2094335.37</v>
      </c>
      <c r="R217" s="55"/>
      <c r="S217" s="55"/>
      <c r="T217" s="58"/>
      <c r="U217" s="20"/>
    </row>
    <row r="218" spans="1:21" ht="21" customHeight="1" x14ac:dyDescent="0.2">
      <c r="A218" s="68"/>
      <c r="B218" s="69" t="s">
        <v>268</v>
      </c>
      <c r="C218" s="70">
        <f>SUM(C219:C296)</f>
        <v>281038.80799999973</v>
      </c>
      <c r="D218" s="105">
        <f t="shared" ref="D218:Q218" si="39">SUM(D219:D296)</f>
        <v>0</v>
      </c>
      <c r="E218" s="105">
        <f t="shared" si="39"/>
        <v>0</v>
      </c>
      <c r="F218" s="105">
        <f t="shared" si="39"/>
        <v>0</v>
      </c>
      <c r="G218" s="105">
        <f t="shared" si="39"/>
        <v>0</v>
      </c>
      <c r="H218" s="105">
        <f t="shared" si="39"/>
        <v>0</v>
      </c>
      <c r="I218" s="105">
        <f t="shared" si="39"/>
        <v>281038.80799999973</v>
      </c>
      <c r="J218" s="105">
        <f t="shared" si="39"/>
        <v>4550564.6161359977</v>
      </c>
      <c r="K218" s="105">
        <f t="shared" si="39"/>
        <v>4550564.6161359977</v>
      </c>
      <c r="L218" s="105">
        <f t="shared" si="39"/>
        <v>227528.23080680019</v>
      </c>
      <c r="M218" s="105">
        <f t="shared" si="39"/>
        <v>4323036.3853292018</v>
      </c>
      <c r="N218" s="105">
        <f t="shared" si="39"/>
        <v>0</v>
      </c>
      <c r="O218" s="105">
        <f t="shared" si="39"/>
        <v>0</v>
      </c>
      <c r="P218" s="105">
        <f t="shared" si="39"/>
        <v>0</v>
      </c>
      <c r="Q218" s="105">
        <f t="shared" si="39"/>
        <v>4550564.6161359977</v>
      </c>
      <c r="R218" s="105"/>
      <c r="S218" s="105"/>
      <c r="T218" s="105"/>
      <c r="U218" s="105"/>
    </row>
    <row r="219" spans="1:21" x14ac:dyDescent="0.2">
      <c r="A219" s="45">
        <v>197</v>
      </c>
      <c r="B219" s="54" t="s">
        <v>269</v>
      </c>
      <c r="C219" s="55">
        <f t="shared" ref="C219:C282" si="40">D219+I219</f>
        <v>6730.8819999999996</v>
      </c>
      <c r="D219" s="55">
        <v>0</v>
      </c>
      <c r="E219" s="56">
        <f t="shared" ref="E219:E250" si="41">D219-F219</f>
        <v>0</v>
      </c>
      <c r="F219" s="56">
        <f t="shared" ref="F219:F282" si="42">D219*0.99</f>
        <v>0</v>
      </c>
      <c r="G219" s="57">
        <f t="shared" ref="G219:I234" si="43">G220+G310+G330+G331+G332</f>
        <v>0</v>
      </c>
      <c r="H219" s="57">
        <f t="shared" si="43"/>
        <v>0</v>
      </c>
      <c r="I219" s="57">
        <f t="shared" si="43"/>
        <v>6730.8819999999996</v>
      </c>
      <c r="J219" s="46">
        <f>K219</f>
        <v>55873.052640000002</v>
      </c>
      <c r="K219" s="55">
        <v>55873.052640000002</v>
      </c>
      <c r="L219" s="71">
        <f>K219-M219</f>
        <v>2793.6526320000048</v>
      </c>
      <c r="M219" s="72">
        <f>K219*0.95</f>
        <v>53079.400007999997</v>
      </c>
      <c r="N219" s="73">
        <v>0</v>
      </c>
      <c r="O219" s="73">
        <v>0</v>
      </c>
      <c r="P219" s="73">
        <v>0</v>
      </c>
      <c r="Q219" s="73">
        <f>K219</f>
        <v>55873.052640000002</v>
      </c>
      <c r="R219" s="73"/>
      <c r="S219" s="73"/>
      <c r="T219" s="73"/>
      <c r="U219" s="73"/>
    </row>
    <row r="220" spans="1:21" x14ac:dyDescent="0.2">
      <c r="A220" s="45">
        <v>198</v>
      </c>
      <c r="B220" s="54" t="s">
        <v>270</v>
      </c>
      <c r="C220" s="55">
        <f t="shared" si="40"/>
        <v>6394.8819999999996</v>
      </c>
      <c r="D220" s="55">
        <v>0</v>
      </c>
      <c r="E220" s="56">
        <f t="shared" si="41"/>
        <v>0</v>
      </c>
      <c r="F220" s="56">
        <f t="shared" si="42"/>
        <v>0</v>
      </c>
      <c r="G220" s="57">
        <f t="shared" si="43"/>
        <v>0</v>
      </c>
      <c r="H220" s="57">
        <f t="shared" si="43"/>
        <v>0</v>
      </c>
      <c r="I220" s="57">
        <f t="shared" si="43"/>
        <v>6394.8819999999996</v>
      </c>
      <c r="J220" s="46">
        <f t="shared" ref="J220:J283" si="44">K220</f>
        <v>58763.473689999999</v>
      </c>
      <c r="K220" s="55">
        <v>58763.473689999999</v>
      </c>
      <c r="L220" s="71">
        <f t="shared" ref="L220:L283" si="45">K220-M220</f>
        <v>2938.173684500005</v>
      </c>
      <c r="M220" s="72">
        <f t="shared" ref="M220:M283" si="46">K220*0.95</f>
        <v>55825.300005499994</v>
      </c>
      <c r="N220" s="73">
        <v>0</v>
      </c>
      <c r="O220" s="73">
        <v>0</v>
      </c>
      <c r="P220" s="73">
        <v>0</v>
      </c>
      <c r="Q220" s="73">
        <f t="shared" ref="Q220:Q283" si="47">K220</f>
        <v>58763.473689999999</v>
      </c>
      <c r="R220" s="73"/>
      <c r="S220" s="73"/>
      <c r="T220" s="73"/>
      <c r="U220" s="73"/>
    </row>
    <row r="221" spans="1:21" x14ac:dyDescent="0.2">
      <c r="A221" s="104">
        <v>199</v>
      </c>
      <c r="B221" s="54" t="s">
        <v>271</v>
      </c>
      <c r="C221" s="55">
        <f t="shared" si="40"/>
        <v>6058.8819999999996</v>
      </c>
      <c r="D221" s="55">
        <v>0</v>
      </c>
      <c r="E221" s="56">
        <f t="shared" si="41"/>
        <v>0</v>
      </c>
      <c r="F221" s="56">
        <f t="shared" si="42"/>
        <v>0</v>
      </c>
      <c r="G221" s="57">
        <f t="shared" si="43"/>
        <v>0</v>
      </c>
      <c r="H221" s="57">
        <f t="shared" si="43"/>
        <v>0</v>
      </c>
      <c r="I221" s="57">
        <f t="shared" si="43"/>
        <v>6058.8819999999996</v>
      </c>
      <c r="J221" s="46">
        <f t="shared" si="44"/>
        <v>36076.947370000002</v>
      </c>
      <c r="K221" s="55">
        <v>36076.947370000002</v>
      </c>
      <c r="L221" s="71">
        <f t="shared" si="45"/>
        <v>1803.847368499999</v>
      </c>
      <c r="M221" s="72">
        <f t="shared" si="46"/>
        <v>34273.100001500003</v>
      </c>
      <c r="N221" s="73">
        <v>0</v>
      </c>
      <c r="O221" s="73">
        <v>0</v>
      </c>
      <c r="P221" s="73">
        <v>0</v>
      </c>
      <c r="Q221" s="73">
        <f t="shared" si="47"/>
        <v>36076.947370000002</v>
      </c>
      <c r="R221" s="73"/>
      <c r="S221" s="73"/>
      <c r="T221" s="73"/>
      <c r="U221" s="73"/>
    </row>
    <row r="222" spans="1:21" x14ac:dyDescent="0.2">
      <c r="A222" s="104">
        <v>200</v>
      </c>
      <c r="B222" s="54" t="s">
        <v>272</v>
      </c>
      <c r="C222" s="55">
        <f t="shared" si="40"/>
        <v>5722.8819999999996</v>
      </c>
      <c r="D222" s="55">
        <v>0</v>
      </c>
      <c r="E222" s="56">
        <f t="shared" si="41"/>
        <v>0</v>
      </c>
      <c r="F222" s="56">
        <f t="shared" si="42"/>
        <v>0</v>
      </c>
      <c r="G222" s="57">
        <f t="shared" si="43"/>
        <v>0</v>
      </c>
      <c r="H222" s="57">
        <f t="shared" si="43"/>
        <v>0</v>
      </c>
      <c r="I222" s="57">
        <f t="shared" si="43"/>
        <v>5722.8819999999996</v>
      </c>
      <c r="J222" s="46">
        <f t="shared" si="44"/>
        <v>79790.736850000001</v>
      </c>
      <c r="K222" s="55">
        <v>79790.736850000001</v>
      </c>
      <c r="L222" s="71">
        <f t="shared" si="45"/>
        <v>3989.5368425000052</v>
      </c>
      <c r="M222" s="72">
        <f t="shared" si="46"/>
        <v>75801.200007499996</v>
      </c>
      <c r="N222" s="73">
        <v>0</v>
      </c>
      <c r="O222" s="73">
        <v>0</v>
      </c>
      <c r="P222" s="73">
        <v>0</v>
      </c>
      <c r="Q222" s="73">
        <f t="shared" si="47"/>
        <v>79790.736850000001</v>
      </c>
      <c r="R222" s="73"/>
      <c r="S222" s="73"/>
      <c r="T222" s="73"/>
      <c r="U222" s="73"/>
    </row>
    <row r="223" spans="1:21" x14ac:dyDescent="0.2">
      <c r="A223" s="104">
        <v>201</v>
      </c>
      <c r="B223" s="54" t="s">
        <v>273</v>
      </c>
      <c r="C223" s="55">
        <f t="shared" si="40"/>
        <v>5386.8819999999996</v>
      </c>
      <c r="D223" s="55">
        <v>0</v>
      </c>
      <c r="E223" s="56">
        <f t="shared" si="41"/>
        <v>0</v>
      </c>
      <c r="F223" s="56">
        <f t="shared" si="42"/>
        <v>0</v>
      </c>
      <c r="G223" s="57">
        <f t="shared" si="43"/>
        <v>0</v>
      </c>
      <c r="H223" s="57">
        <f t="shared" si="43"/>
        <v>0</v>
      </c>
      <c r="I223" s="57">
        <f t="shared" si="43"/>
        <v>5386.8819999999996</v>
      </c>
      <c r="J223" s="46">
        <f t="shared" si="44"/>
        <v>47523.368430000002</v>
      </c>
      <c r="K223" s="55">
        <v>47523.368430000002</v>
      </c>
      <c r="L223" s="71">
        <f t="shared" si="45"/>
        <v>2376.1684214999987</v>
      </c>
      <c r="M223" s="72">
        <f t="shared" si="46"/>
        <v>45147.200008500004</v>
      </c>
      <c r="N223" s="73">
        <v>0</v>
      </c>
      <c r="O223" s="73">
        <v>0</v>
      </c>
      <c r="P223" s="73">
        <v>0</v>
      </c>
      <c r="Q223" s="73">
        <f t="shared" si="47"/>
        <v>47523.368430000002</v>
      </c>
      <c r="R223" s="73"/>
      <c r="S223" s="73"/>
      <c r="T223" s="73"/>
      <c r="U223" s="73"/>
    </row>
    <row r="224" spans="1:21" x14ac:dyDescent="0.2">
      <c r="A224" s="104">
        <v>202</v>
      </c>
      <c r="B224" s="54" t="s">
        <v>274</v>
      </c>
      <c r="C224" s="55">
        <f t="shared" si="40"/>
        <v>5050.8819999999996</v>
      </c>
      <c r="D224" s="55">
        <v>0</v>
      </c>
      <c r="E224" s="56">
        <f t="shared" si="41"/>
        <v>0</v>
      </c>
      <c r="F224" s="56">
        <f t="shared" si="42"/>
        <v>0</v>
      </c>
      <c r="G224" s="57">
        <f t="shared" si="43"/>
        <v>0</v>
      </c>
      <c r="H224" s="57">
        <f t="shared" si="43"/>
        <v>0</v>
      </c>
      <c r="I224" s="57">
        <f t="shared" si="43"/>
        <v>5050.8819999999996</v>
      </c>
      <c r="J224" s="46">
        <f t="shared" si="44"/>
        <v>36634.842109999998</v>
      </c>
      <c r="K224" s="55">
        <v>36634.842109999998</v>
      </c>
      <c r="L224" s="71">
        <f t="shared" si="45"/>
        <v>1831.7421055000013</v>
      </c>
      <c r="M224" s="72">
        <f t="shared" si="46"/>
        <v>34803.100004499996</v>
      </c>
      <c r="N224" s="73">
        <v>0</v>
      </c>
      <c r="O224" s="73">
        <v>0</v>
      </c>
      <c r="P224" s="73">
        <v>0</v>
      </c>
      <c r="Q224" s="73">
        <f t="shared" si="47"/>
        <v>36634.842109999998</v>
      </c>
      <c r="R224" s="73"/>
      <c r="S224" s="73"/>
      <c r="T224" s="73"/>
      <c r="U224" s="73"/>
    </row>
    <row r="225" spans="1:21" x14ac:dyDescent="0.2">
      <c r="A225" s="104">
        <v>203</v>
      </c>
      <c r="B225" s="54" t="s">
        <v>275</v>
      </c>
      <c r="C225" s="55">
        <f t="shared" si="40"/>
        <v>4714.8819999999996</v>
      </c>
      <c r="D225" s="55">
        <v>0</v>
      </c>
      <c r="E225" s="56">
        <f t="shared" si="41"/>
        <v>0</v>
      </c>
      <c r="F225" s="56">
        <f t="shared" si="42"/>
        <v>0</v>
      </c>
      <c r="G225" s="57">
        <f t="shared" si="43"/>
        <v>0</v>
      </c>
      <c r="H225" s="57">
        <f t="shared" si="43"/>
        <v>0</v>
      </c>
      <c r="I225" s="57">
        <f t="shared" si="43"/>
        <v>4714.8819999999996</v>
      </c>
      <c r="J225" s="46">
        <f t="shared" si="44"/>
        <v>56894.10527</v>
      </c>
      <c r="K225" s="55">
        <v>56894.10527</v>
      </c>
      <c r="L225" s="71">
        <f t="shared" si="45"/>
        <v>2844.7052635</v>
      </c>
      <c r="M225" s="72">
        <f t="shared" si="46"/>
        <v>54049.4000065</v>
      </c>
      <c r="N225" s="73">
        <v>0</v>
      </c>
      <c r="O225" s="73">
        <v>0</v>
      </c>
      <c r="P225" s="73">
        <v>0</v>
      </c>
      <c r="Q225" s="73">
        <f t="shared" si="47"/>
        <v>56894.10527</v>
      </c>
      <c r="R225" s="73"/>
      <c r="S225" s="73"/>
      <c r="T225" s="73"/>
      <c r="U225" s="73"/>
    </row>
    <row r="226" spans="1:21" ht="25.5" x14ac:dyDescent="0.2">
      <c r="A226" s="104">
        <v>204</v>
      </c>
      <c r="B226" s="54" t="s">
        <v>276</v>
      </c>
      <c r="C226" s="55">
        <f t="shared" si="40"/>
        <v>4378.8819999999996</v>
      </c>
      <c r="D226" s="55">
        <v>0</v>
      </c>
      <c r="E226" s="56">
        <f t="shared" si="41"/>
        <v>0</v>
      </c>
      <c r="F226" s="56">
        <f t="shared" si="42"/>
        <v>0</v>
      </c>
      <c r="G226" s="57">
        <f t="shared" si="43"/>
        <v>0</v>
      </c>
      <c r="H226" s="57">
        <f t="shared" si="43"/>
        <v>0</v>
      </c>
      <c r="I226" s="57">
        <f t="shared" si="43"/>
        <v>4378.8819999999996</v>
      </c>
      <c r="J226" s="46">
        <f t="shared" si="44"/>
        <v>122914.75</v>
      </c>
      <c r="K226" s="55">
        <v>122914.75</v>
      </c>
      <c r="L226" s="71">
        <f t="shared" si="45"/>
        <v>6145.7375000000029</v>
      </c>
      <c r="M226" s="72">
        <f t="shared" si="46"/>
        <v>116769.0125</v>
      </c>
      <c r="N226" s="73">
        <v>0</v>
      </c>
      <c r="O226" s="73">
        <v>0</v>
      </c>
      <c r="P226" s="73">
        <v>0</v>
      </c>
      <c r="Q226" s="73">
        <f t="shared" si="47"/>
        <v>122914.75</v>
      </c>
      <c r="R226" s="73"/>
      <c r="S226" s="73"/>
      <c r="T226" s="73"/>
      <c r="U226" s="73"/>
    </row>
    <row r="227" spans="1:21" x14ac:dyDescent="0.2">
      <c r="A227" s="104">
        <v>205</v>
      </c>
      <c r="B227" s="54" t="s">
        <v>277</v>
      </c>
      <c r="C227" s="55">
        <f t="shared" si="40"/>
        <v>4042.8819999999996</v>
      </c>
      <c r="D227" s="55">
        <v>0</v>
      </c>
      <c r="E227" s="56">
        <f t="shared" si="41"/>
        <v>0</v>
      </c>
      <c r="F227" s="56">
        <f t="shared" si="42"/>
        <v>0</v>
      </c>
      <c r="G227" s="57">
        <f t="shared" si="43"/>
        <v>0</v>
      </c>
      <c r="H227" s="57">
        <f t="shared" si="43"/>
        <v>0</v>
      </c>
      <c r="I227" s="57">
        <f t="shared" si="43"/>
        <v>4042.8819999999996</v>
      </c>
      <c r="J227" s="46">
        <f t="shared" si="44"/>
        <v>57675.25</v>
      </c>
      <c r="K227" s="55">
        <v>57675.25</v>
      </c>
      <c r="L227" s="71">
        <f t="shared" si="45"/>
        <v>2883.7625000000044</v>
      </c>
      <c r="M227" s="72">
        <f t="shared" si="46"/>
        <v>54791.487499999996</v>
      </c>
      <c r="N227" s="73">
        <v>0</v>
      </c>
      <c r="O227" s="73">
        <v>0</v>
      </c>
      <c r="P227" s="73">
        <v>0</v>
      </c>
      <c r="Q227" s="73">
        <f t="shared" si="47"/>
        <v>57675.25</v>
      </c>
      <c r="R227" s="73"/>
      <c r="S227" s="73"/>
      <c r="T227" s="73"/>
      <c r="U227" s="73"/>
    </row>
    <row r="228" spans="1:21" x14ac:dyDescent="0.2">
      <c r="A228" s="104">
        <v>206</v>
      </c>
      <c r="B228" s="54" t="s">
        <v>278</v>
      </c>
      <c r="C228" s="55">
        <f t="shared" si="40"/>
        <v>3706.8819999999996</v>
      </c>
      <c r="D228" s="55">
        <v>0</v>
      </c>
      <c r="E228" s="56">
        <f t="shared" si="41"/>
        <v>0</v>
      </c>
      <c r="F228" s="56">
        <f t="shared" si="42"/>
        <v>0</v>
      </c>
      <c r="G228" s="57">
        <f t="shared" si="43"/>
        <v>0</v>
      </c>
      <c r="H228" s="57">
        <f t="shared" si="43"/>
        <v>0</v>
      </c>
      <c r="I228" s="57">
        <f t="shared" si="43"/>
        <v>3706.8819999999996</v>
      </c>
      <c r="J228" s="46">
        <f t="shared" si="44"/>
        <v>43066.89</v>
      </c>
      <c r="K228" s="55">
        <v>43066.89</v>
      </c>
      <c r="L228" s="71">
        <f t="shared" si="45"/>
        <v>2153.3444999999992</v>
      </c>
      <c r="M228" s="72">
        <f t="shared" si="46"/>
        <v>40913.5455</v>
      </c>
      <c r="N228" s="73">
        <v>0</v>
      </c>
      <c r="O228" s="73">
        <v>0</v>
      </c>
      <c r="P228" s="73">
        <v>0</v>
      </c>
      <c r="Q228" s="73">
        <f t="shared" si="47"/>
        <v>43066.89</v>
      </c>
      <c r="R228" s="73"/>
      <c r="S228" s="73"/>
      <c r="T228" s="73"/>
      <c r="U228" s="73"/>
    </row>
    <row r="229" spans="1:21" x14ac:dyDescent="0.2">
      <c r="A229" s="104">
        <v>207</v>
      </c>
      <c r="B229" s="54" t="s">
        <v>279</v>
      </c>
      <c r="C229" s="55">
        <f t="shared" si="40"/>
        <v>3365.4409999999998</v>
      </c>
      <c r="D229" s="55">
        <v>0</v>
      </c>
      <c r="E229" s="56">
        <f t="shared" si="41"/>
        <v>0</v>
      </c>
      <c r="F229" s="56">
        <f t="shared" si="42"/>
        <v>0</v>
      </c>
      <c r="G229" s="57">
        <f t="shared" si="43"/>
        <v>0</v>
      </c>
      <c r="H229" s="57">
        <f t="shared" si="43"/>
        <v>0</v>
      </c>
      <c r="I229" s="57">
        <f t="shared" si="43"/>
        <v>3365.4409999999998</v>
      </c>
      <c r="J229" s="46">
        <f t="shared" si="44"/>
        <v>121711.73</v>
      </c>
      <c r="K229" s="55">
        <v>121711.73</v>
      </c>
      <c r="L229" s="71">
        <f t="shared" si="45"/>
        <v>6085.5865000000049</v>
      </c>
      <c r="M229" s="72">
        <f t="shared" si="46"/>
        <v>115626.14349999999</v>
      </c>
      <c r="N229" s="73">
        <v>0</v>
      </c>
      <c r="O229" s="73">
        <v>0</v>
      </c>
      <c r="P229" s="73">
        <v>0</v>
      </c>
      <c r="Q229" s="73">
        <f t="shared" si="47"/>
        <v>121711.73</v>
      </c>
      <c r="R229" s="73"/>
      <c r="S229" s="73"/>
      <c r="T229" s="73"/>
      <c r="U229" s="73"/>
    </row>
    <row r="230" spans="1:21" x14ac:dyDescent="0.2">
      <c r="A230" s="104">
        <v>208</v>
      </c>
      <c r="B230" s="54" t="s">
        <v>280</v>
      </c>
      <c r="C230" s="55">
        <f t="shared" si="40"/>
        <v>3365.4409999999998</v>
      </c>
      <c r="D230" s="55">
        <v>0</v>
      </c>
      <c r="E230" s="56">
        <f t="shared" si="41"/>
        <v>0</v>
      </c>
      <c r="F230" s="56">
        <f t="shared" si="42"/>
        <v>0</v>
      </c>
      <c r="G230" s="57">
        <f t="shared" si="43"/>
        <v>0</v>
      </c>
      <c r="H230" s="57">
        <f t="shared" si="43"/>
        <v>0</v>
      </c>
      <c r="I230" s="57">
        <f t="shared" si="43"/>
        <v>3365.4409999999998</v>
      </c>
      <c r="J230" s="46">
        <f t="shared" si="44"/>
        <v>64437.03</v>
      </c>
      <c r="K230" s="55">
        <v>64437.03</v>
      </c>
      <c r="L230" s="71">
        <f t="shared" si="45"/>
        <v>3221.8515000000043</v>
      </c>
      <c r="M230" s="72">
        <f t="shared" si="46"/>
        <v>61215.178499999995</v>
      </c>
      <c r="N230" s="73">
        <v>0</v>
      </c>
      <c r="O230" s="73">
        <v>0</v>
      </c>
      <c r="P230" s="73">
        <v>0</v>
      </c>
      <c r="Q230" s="73">
        <f t="shared" si="47"/>
        <v>64437.03</v>
      </c>
      <c r="R230" s="73"/>
      <c r="S230" s="73"/>
      <c r="T230" s="73"/>
      <c r="U230" s="73"/>
    </row>
    <row r="231" spans="1:21" x14ac:dyDescent="0.2">
      <c r="A231" s="104">
        <v>209</v>
      </c>
      <c r="B231" s="54" t="s">
        <v>281</v>
      </c>
      <c r="C231" s="55">
        <f t="shared" si="40"/>
        <v>3365.4409999999998</v>
      </c>
      <c r="D231" s="55">
        <v>0</v>
      </c>
      <c r="E231" s="56">
        <f t="shared" si="41"/>
        <v>0</v>
      </c>
      <c r="F231" s="56">
        <f t="shared" si="42"/>
        <v>0</v>
      </c>
      <c r="G231" s="57">
        <f t="shared" si="43"/>
        <v>0</v>
      </c>
      <c r="H231" s="57">
        <f t="shared" si="43"/>
        <v>0</v>
      </c>
      <c r="I231" s="57">
        <f t="shared" si="43"/>
        <v>3365.4409999999998</v>
      </c>
      <c r="J231" s="46">
        <f t="shared" si="44"/>
        <v>47815.88</v>
      </c>
      <c r="K231" s="55">
        <v>47815.88</v>
      </c>
      <c r="L231" s="71">
        <f t="shared" si="45"/>
        <v>2390.7940000000017</v>
      </c>
      <c r="M231" s="72">
        <f t="shared" si="46"/>
        <v>45425.085999999996</v>
      </c>
      <c r="N231" s="73">
        <v>0</v>
      </c>
      <c r="O231" s="73">
        <v>0</v>
      </c>
      <c r="P231" s="73">
        <v>0</v>
      </c>
      <c r="Q231" s="73">
        <f t="shared" si="47"/>
        <v>47815.88</v>
      </c>
      <c r="R231" s="73"/>
      <c r="S231" s="73"/>
      <c r="T231" s="73"/>
      <c r="U231" s="73"/>
    </row>
    <row r="232" spans="1:21" x14ac:dyDescent="0.2">
      <c r="A232" s="104">
        <v>210</v>
      </c>
      <c r="B232" s="54" t="s">
        <v>282</v>
      </c>
      <c r="C232" s="55">
        <f t="shared" si="40"/>
        <v>3365.4409999999998</v>
      </c>
      <c r="D232" s="55">
        <v>0</v>
      </c>
      <c r="E232" s="56">
        <f t="shared" si="41"/>
        <v>0</v>
      </c>
      <c r="F232" s="56">
        <f t="shared" si="42"/>
        <v>0</v>
      </c>
      <c r="G232" s="57">
        <f t="shared" si="43"/>
        <v>0</v>
      </c>
      <c r="H232" s="57">
        <f t="shared" si="43"/>
        <v>0</v>
      </c>
      <c r="I232" s="57">
        <f t="shared" si="43"/>
        <v>3365.4409999999998</v>
      </c>
      <c r="J232" s="46">
        <f t="shared" si="44"/>
        <v>41802.559999999998</v>
      </c>
      <c r="K232" s="55">
        <v>41802.559999999998</v>
      </c>
      <c r="L232" s="71">
        <f t="shared" si="45"/>
        <v>2090.1280000000042</v>
      </c>
      <c r="M232" s="72">
        <f t="shared" si="46"/>
        <v>39712.431999999993</v>
      </c>
      <c r="N232" s="73">
        <v>0</v>
      </c>
      <c r="O232" s="73">
        <v>0</v>
      </c>
      <c r="P232" s="73">
        <v>0</v>
      </c>
      <c r="Q232" s="73">
        <f t="shared" si="47"/>
        <v>41802.559999999998</v>
      </c>
      <c r="R232" s="73"/>
      <c r="S232" s="73"/>
      <c r="T232" s="73"/>
      <c r="U232" s="73"/>
    </row>
    <row r="233" spans="1:21" x14ac:dyDescent="0.2">
      <c r="A233" s="104">
        <v>211</v>
      </c>
      <c r="B233" s="54" t="s">
        <v>283</v>
      </c>
      <c r="C233" s="55">
        <f t="shared" si="40"/>
        <v>3365.4409999999998</v>
      </c>
      <c r="D233" s="55">
        <v>0</v>
      </c>
      <c r="E233" s="56">
        <f t="shared" si="41"/>
        <v>0</v>
      </c>
      <c r="F233" s="56">
        <f t="shared" si="42"/>
        <v>0</v>
      </c>
      <c r="G233" s="57">
        <f t="shared" si="43"/>
        <v>0</v>
      </c>
      <c r="H233" s="57">
        <f t="shared" si="43"/>
        <v>0</v>
      </c>
      <c r="I233" s="57">
        <f t="shared" si="43"/>
        <v>3365.4409999999998</v>
      </c>
      <c r="J233" s="46">
        <f t="shared" si="44"/>
        <v>83626.880000000005</v>
      </c>
      <c r="K233" s="55">
        <v>83626.880000000005</v>
      </c>
      <c r="L233" s="71">
        <f t="shared" si="45"/>
        <v>4181.3439999999973</v>
      </c>
      <c r="M233" s="72">
        <f t="shared" si="46"/>
        <v>79445.536000000007</v>
      </c>
      <c r="N233" s="73">
        <v>0</v>
      </c>
      <c r="O233" s="73">
        <v>0</v>
      </c>
      <c r="P233" s="73">
        <v>0</v>
      </c>
      <c r="Q233" s="73">
        <f t="shared" si="47"/>
        <v>83626.880000000005</v>
      </c>
      <c r="R233" s="73"/>
      <c r="S233" s="73"/>
      <c r="T233" s="73"/>
      <c r="U233" s="73"/>
    </row>
    <row r="234" spans="1:21" x14ac:dyDescent="0.2">
      <c r="A234" s="104">
        <v>212</v>
      </c>
      <c r="B234" s="54" t="s">
        <v>284</v>
      </c>
      <c r="C234" s="55">
        <f t="shared" si="40"/>
        <v>3365.4409999999998</v>
      </c>
      <c r="D234" s="55">
        <v>0</v>
      </c>
      <c r="E234" s="56">
        <f t="shared" si="41"/>
        <v>0</v>
      </c>
      <c r="F234" s="56">
        <f t="shared" si="42"/>
        <v>0</v>
      </c>
      <c r="G234" s="57">
        <f t="shared" si="43"/>
        <v>0</v>
      </c>
      <c r="H234" s="57">
        <f t="shared" si="43"/>
        <v>0</v>
      </c>
      <c r="I234" s="57">
        <f t="shared" si="43"/>
        <v>3365.4409999999998</v>
      </c>
      <c r="J234" s="46">
        <f t="shared" si="44"/>
        <v>105866.52632</v>
      </c>
      <c r="K234" s="55">
        <v>105866.52632</v>
      </c>
      <c r="L234" s="71">
        <f t="shared" si="45"/>
        <v>5293.326316000006</v>
      </c>
      <c r="M234" s="72">
        <f t="shared" si="46"/>
        <v>100573.200004</v>
      </c>
      <c r="N234" s="73">
        <v>0</v>
      </c>
      <c r="O234" s="73">
        <v>0</v>
      </c>
      <c r="P234" s="73">
        <v>0</v>
      </c>
      <c r="Q234" s="73">
        <f t="shared" si="47"/>
        <v>105866.52632</v>
      </c>
      <c r="R234" s="73"/>
      <c r="S234" s="73"/>
      <c r="T234" s="73"/>
      <c r="U234" s="73"/>
    </row>
    <row r="235" spans="1:21" x14ac:dyDescent="0.2">
      <c r="A235" s="104">
        <v>213</v>
      </c>
      <c r="B235" s="54" t="s">
        <v>285</v>
      </c>
      <c r="C235" s="55">
        <f t="shared" si="40"/>
        <v>3365.4409999999998</v>
      </c>
      <c r="D235" s="55">
        <v>0</v>
      </c>
      <c r="E235" s="56">
        <f t="shared" si="41"/>
        <v>0</v>
      </c>
      <c r="F235" s="56">
        <f t="shared" si="42"/>
        <v>0</v>
      </c>
      <c r="G235" s="57">
        <f t="shared" ref="G235:I250" si="48">G236+G326+G346+G347+G348</f>
        <v>0</v>
      </c>
      <c r="H235" s="57">
        <f t="shared" si="48"/>
        <v>0</v>
      </c>
      <c r="I235" s="57">
        <f t="shared" si="48"/>
        <v>3365.4409999999998</v>
      </c>
      <c r="J235" s="46">
        <f t="shared" si="44"/>
        <v>99277.894740000003</v>
      </c>
      <c r="K235" s="55">
        <v>99277.894740000003</v>
      </c>
      <c r="L235" s="71">
        <f t="shared" si="45"/>
        <v>4963.8947370000096</v>
      </c>
      <c r="M235" s="72">
        <f t="shared" si="46"/>
        <v>94314.000002999994</v>
      </c>
      <c r="N235" s="73">
        <v>0</v>
      </c>
      <c r="O235" s="73">
        <v>0</v>
      </c>
      <c r="P235" s="73">
        <v>0</v>
      </c>
      <c r="Q235" s="73">
        <f t="shared" si="47"/>
        <v>99277.894740000003</v>
      </c>
      <c r="R235" s="73"/>
      <c r="S235" s="73"/>
      <c r="T235" s="73"/>
      <c r="U235" s="73"/>
    </row>
    <row r="236" spans="1:21" x14ac:dyDescent="0.2">
      <c r="A236" s="104">
        <v>214</v>
      </c>
      <c r="B236" s="54" t="s">
        <v>286</v>
      </c>
      <c r="C236" s="55">
        <f t="shared" si="40"/>
        <v>3365.4409999999998</v>
      </c>
      <c r="D236" s="55">
        <v>0</v>
      </c>
      <c r="E236" s="56">
        <f t="shared" si="41"/>
        <v>0</v>
      </c>
      <c r="F236" s="56">
        <f t="shared" si="42"/>
        <v>0</v>
      </c>
      <c r="G236" s="57">
        <f t="shared" si="48"/>
        <v>0</v>
      </c>
      <c r="H236" s="57">
        <f t="shared" si="48"/>
        <v>0</v>
      </c>
      <c r="I236" s="57">
        <f t="shared" si="48"/>
        <v>3365.4409999999998</v>
      </c>
      <c r="J236" s="46">
        <f t="shared" si="44"/>
        <v>99836.736850000001</v>
      </c>
      <c r="K236" s="55">
        <v>99836.736850000001</v>
      </c>
      <c r="L236" s="71">
        <f t="shared" si="45"/>
        <v>4991.8368425000081</v>
      </c>
      <c r="M236" s="72">
        <f t="shared" si="46"/>
        <v>94844.900007499993</v>
      </c>
      <c r="N236" s="73">
        <v>0</v>
      </c>
      <c r="O236" s="73">
        <v>0</v>
      </c>
      <c r="P236" s="73">
        <v>0</v>
      </c>
      <c r="Q236" s="73">
        <f t="shared" si="47"/>
        <v>99836.736850000001</v>
      </c>
      <c r="R236" s="73"/>
      <c r="S236" s="73"/>
      <c r="T236" s="73"/>
      <c r="U236" s="73"/>
    </row>
    <row r="237" spans="1:21" x14ac:dyDescent="0.2">
      <c r="A237" s="104">
        <v>215</v>
      </c>
      <c r="B237" s="54" t="s">
        <v>287</v>
      </c>
      <c r="C237" s="55">
        <f t="shared" si="40"/>
        <v>3365.4409999999998</v>
      </c>
      <c r="D237" s="55">
        <v>0</v>
      </c>
      <c r="E237" s="56">
        <f t="shared" si="41"/>
        <v>0</v>
      </c>
      <c r="F237" s="56">
        <f t="shared" si="42"/>
        <v>0</v>
      </c>
      <c r="G237" s="57">
        <f t="shared" si="48"/>
        <v>0</v>
      </c>
      <c r="H237" s="57">
        <f t="shared" si="48"/>
        <v>0</v>
      </c>
      <c r="I237" s="57">
        <f t="shared" si="48"/>
        <v>3365.4409999999998</v>
      </c>
      <c r="J237" s="46">
        <f t="shared" si="44"/>
        <v>71479.368430000002</v>
      </c>
      <c r="K237" s="55">
        <v>71479.368430000002</v>
      </c>
      <c r="L237" s="71">
        <f t="shared" si="45"/>
        <v>3573.9684215000016</v>
      </c>
      <c r="M237" s="72">
        <f t="shared" si="46"/>
        <v>67905.400008500001</v>
      </c>
      <c r="N237" s="73">
        <v>0</v>
      </c>
      <c r="O237" s="73">
        <v>0</v>
      </c>
      <c r="P237" s="73">
        <v>0</v>
      </c>
      <c r="Q237" s="73">
        <f t="shared" si="47"/>
        <v>71479.368430000002</v>
      </c>
      <c r="R237" s="73"/>
      <c r="S237" s="73"/>
      <c r="T237" s="73"/>
      <c r="U237" s="73"/>
    </row>
    <row r="238" spans="1:21" ht="25.5" x14ac:dyDescent="0.2">
      <c r="A238" s="104">
        <v>216</v>
      </c>
      <c r="B238" s="54" t="s">
        <v>288</v>
      </c>
      <c r="C238" s="55">
        <f t="shared" si="40"/>
        <v>3365.4409999999998</v>
      </c>
      <c r="D238" s="55">
        <v>0</v>
      </c>
      <c r="E238" s="56">
        <f t="shared" si="41"/>
        <v>0</v>
      </c>
      <c r="F238" s="56">
        <f t="shared" si="42"/>
        <v>0</v>
      </c>
      <c r="G238" s="57">
        <f t="shared" si="48"/>
        <v>0</v>
      </c>
      <c r="H238" s="57">
        <f t="shared" si="48"/>
        <v>0</v>
      </c>
      <c r="I238" s="57">
        <f t="shared" si="48"/>
        <v>3365.4409999999998</v>
      </c>
      <c r="J238" s="46">
        <f t="shared" si="44"/>
        <v>54660.631580000001</v>
      </c>
      <c r="K238" s="55">
        <v>54660.631580000001</v>
      </c>
      <c r="L238" s="71">
        <f t="shared" si="45"/>
        <v>2733.0315790000022</v>
      </c>
      <c r="M238" s="72">
        <f t="shared" si="46"/>
        <v>51927.600000999999</v>
      </c>
      <c r="N238" s="73">
        <v>0</v>
      </c>
      <c r="O238" s="73">
        <v>0</v>
      </c>
      <c r="P238" s="73">
        <v>0</v>
      </c>
      <c r="Q238" s="73">
        <f t="shared" si="47"/>
        <v>54660.631580000001</v>
      </c>
      <c r="R238" s="73"/>
      <c r="S238" s="73"/>
      <c r="T238" s="73"/>
      <c r="U238" s="73"/>
    </row>
    <row r="239" spans="1:21" x14ac:dyDescent="0.2">
      <c r="A239" s="104">
        <v>217</v>
      </c>
      <c r="B239" s="54" t="s">
        <v>289</v>
      </c>
      <c r="C239" s="55">
        <f t="shared" si="40"/>
        <v>3365.4409999999998</v>
      </c>
      <c r="D239" s="55">
        <v>0</v>
      </c>
      <c r="E239" s="56">
        <f t="shared" si="41"/>
        <v>0</v>
      </c>
      <c r="F239" s="56">
        <f t="shared" si="42"/>
        <v>0</v>
      </c>
      <c r="G239" s="57">
        <f t="shared" si="48"/>
        <v>0</v>
      </c>
      <c r="H239" s="57">
        <f t="shared" si="48"/>
        <v>0</v>
      </c>
      <c r="I239" s="57">
        <f t="shared" si="48"/>
        <v>3365.4409999999998</v>
      </c>
      <c r="J239" s="46">
        <f t="shared" si="44"/>
        <v>51701.46</v>
      </c>
      <c r="K239" s="55">
        <v>51701.46</v>
      </c>
      <c r="L239" s="71">
        <f t="shared" si="45"/>
        <v>2585.073000000004</v>
      </c>
      <c r="M239" s="72">
        <f t="shared" si="46"/>
        <v>49116.386999999995</v>
      </c>
      <c r="N239" s="73">
        <v>0</v>
      </c>
      <c r="O239" s="73">
        <v>0</v>
      </c>
      <c r="P239" s="73">
        <v>0</v>
      </c>
      <c r="Q239" s="73">
        <f t="shared" si="47"/>
        <v>51701.46</v>
      </c>
      <c r="R239" s="73"/>
      <c r="S239" s="73"/>
      <c r="T239" s="73"/>
      <c r="U239" s="73"/>
    </row>
    <row r="240" spans="1:21" x14ac:dyDescent="0.2">
      <c r="A240" s="104">
        <v>218</v>
      </c>
      <c r="B240" s="54" t="s">
        <v>290</v>
      </c>
      <c r="C240" s="55">
        <f t="shared" si="40"/>
        <v>3365.4409999999998</v>
      </c>
      <c r="D240" s="55">
        <v>0</v>
      </c>
      <c r="E240" s="56">
        <f t="shared" si="41"/>
        <v>0</v>
      </c>
      <c r="F240" s="56">
        <f t="shared" si="42"/>
        <v>0</v>
      </c>
      <c r="G240" s="57">
        <f t="shared" si="48"/>
        <v>0</v>
      </c>
      <c r="H240" s="57">
        <f t="shared" si="48"/>
        <v>0</v>
      </c>
      <c r="I240" s="57">
        <f t="shared" si="48"/>
        <v>3365.4409999999998</v>
      </c>
      <c r="J240" s="46">
        <f t="shared" si="44"/>
        <v>58956.28</v>
      </c>
      <c r="K240" s="55">
        <v>58956.28</v>
      </c>
      <c r="L240" s="71">
        <f t="shared" si="45"/>
        <v>2947.8140000000058</v>
      </c>
      <c r="M240" s="72">
        <f t="shared" si="46"/>
        <v>56008.465999999993</v>
      </c>
      <c r="N240" s="73">
        <v>0</v>
      </c>
      <c r="O240" s="73">
        <v>0</v>
      </c>
      <c r="P240" s="73">
        <v>0</v>
      </c>
      <c r="Q240" s="73">
        <f t="shared" si="47"/>
        <v>58956.28</v>
      </c>
      <c r="R240" s="73"/>
      <c r="S240" s="73"/>
      <c r="T240" s="73"/>
      <c r="U240" s="73"/>
    </row>
    <row r="241" spans="1:21" x14ac:dyDescent="0.2">
      <c r="A241" s="104">
        <v>219</v>
      </c>
      <c r="B241" s="54" t="s">
        <v>291</v>
      </c>
      <c r="C241" s="55">
        <f t="shared" si="40"/>
        <v>3365.4409999999998</v>
      </c>
      <c r="D241" s="55">
        <v>0</v>
      </c>
      <c r="E241" s="56">
        <f t="shared" si="41"/>
        <v>0</v>
      </c>
      <c r="F241" s="56">
        <f t="shared" si="42"/>
        <v>0</v>
      </c>
      <c r="G241" s="57">
        <f t="shared" si="48"/>
        <v>0</v>
      </c>
      <c r="H241" s="57">
        <f t="shared" si="48"/>
        <v>0</v>
      </c>
      <c r="I241" s="57">
        <f t="shared" si="48"/>
        <v>3365.4409999999998</v>
      </c>
      <c r="J241" s="46">
        <f t="shared" si="44"/>
        <v>89130.5</v>
      </c>
      <c r="K241" s="55">
        <v>89130.5</v>
      </c>
      <c r="L241" s="71">
        <f t="shared" si="45"/>
        <v>4456.5250000000087</v>
      </c>
      <c r="M241" s="72">
        <f t="shared" si="46"/>
        <v>84673.974999999991</v>
      </c>
      <c r="N241" s="73">
        <v>0</v>
      </c>
      <c r="O241" s="73">
        <v>0</v>
      </c>
      <c r="P241" s="73">
        <v>0</v>
      </c>
      <c r="Q241" s="73">
        <f t="shared" si="47"/>
        <v>89130.5</v>
      </c>
      <c r="R241" s="73"/>
      <c r="S241" s="73"/>
      <c r="T241" s="73"/>
      <c r="U241" s="73"/>
    </row>
    <row r="242" spans="1:21" x14ac:dyDescent="0.2">
      <c r="A242" s="104">
        <v>220</v>
      </c>
      <c r="B242" s="54" t="s">
        <v>292</v>
      </c>
      <c r="C242" s="55">
        <f t="shared" si="40"/>
        <v>3365.4409999999998</v>
      </c>
      <c r="D242" s="55">
        <v>0</v>
      </c>
      <c r="E242" s="56">
        <f t="shared" si="41"/>
        <v>0</v>
      </c>
      <c r="F242" s="56">
        <f t="shared" si="42"/>
        <v>0</v>
      </c>
      <c r="G242" s="57">
        <f t="shared" si="48"/>
        <v>0</v>
      </c>
      <c r="H242" s="57">
        <f t="shared" si="48"/>
        <v>0</v>
      </c>
      <c r="I242" s="57">
        <f t="shared" si="48"/>
        <v>3365.4409999999998</v>
      </c>
      <c r="J242" s="46">
        <f t="shared" si="44"/>
        <v>104965.12</v>
      </c>
      <c r="K242" s="55">
        <v>104965.12</v>
      </c>
      <c r="L242" s="71">
        <f t="shared" si="45"/>
        <v>5248.2560000000085</v>
      </c>
      <c r="M242" s="72">
        <f t="shared" si="46"/>
        <v>99716.863999999987</v>
      </c>
      <c r="N242" s="73">
        <v>0</v>
      </c>
      <c r="O242" s="73">
        <v>0</v>
      </c>
      <c r="P242" s="73">
        <v>0</v>
      </c>
      <c r="Q242" s="73">
        <f t="shared" si="47"/>
        <v>104965.12</v>
      </c>
      <c r="R242" s="73"/>
      <c r="S242" s="73"/>
      <c r="T242" s="73"/>
      <c r="U242" s="73"/>
    </row>
    <row r="243" spans="1:21" x14ac:dyDescent="0.2">
      <c r="A243" s="104">
        <v>221</v>
      </c>
      <c r="B243" s="54" t="s">
        <v>293</v>
      </c>
      <c r="C243" s="55">
        <f t="shared" si="40"/>
        <v>3365.4409999999998</v>
      </c>
      <c r="D243" s="55">
        <v>0</v>
      </c>
      <c r="E243" s="56">
        <f t="shared" si="41"/>
        <v>0</v>
      </c>
      <c r="F243" s="56">
        <f t="shared" si="42"/>
        <v>0</v>
      </c>
      <c r="G243" s="57">
        <f t="shared" si="48"/>
        <v>0</v>
      </c>
      <c r="H243" s="57">
        <f t="shared" si="48"/>
        <v>0</v>
      </c>
      <c r="I243" s="57">
        <f t="shared" si="48"/>
        <v>3365.4409999999998</v>
      </c>
      <c r="J243" s="46">
        <f t="shared" si="44"/>
        <v>116542.04</v>
      </c>
      <c r="K243" s="55">
        <v>116542.04</v>
      </c>
      <c r="L243" s="71">
        <f t="shared" si="45"/>
        <v>5827.101999999999</v>
      </c>
      <c r="M243" s="72">
        <f t="shared" si="46"/>
        <v>110714.93799999999</v>
      </c>
      <c r="N243" s="73">
        <v>0</v>
      </c>
      <c r="O243" s="73">
        <v>0</v>
      </c>
      <c r="P243" s="73">
        <v>0</v>
      </c>
      <c r="Q243" s="73">
        <f t="shared" si="47"/>
        <v>116542.04</v>
      </c>
      <c r="R243" s="73"/>
      <c r="S243" s="73"/>
      <c r="T243" s="73"/>
      <c r="U243" s="73"/>
    </row>
    <row r="244" spans="1:21" x14ac:dyDescent="0.2">
      <c r="A244" s="104">
        <v>222</v>
      </c>
      <c r="B244" s="54" t="s">
        <v>294</v>
      </c>
      <c r="C244" s="55">
        <f t="shared" si="40"/>
        <v>3365.4409999999998</v>
      </c>
      <c r="D244" s="55">
        <v>0</v>
      </c>
      <c r="E244" s="56">
        <f t="shared" si="41"/>
        <v>0</v>
      </c>
      <c r="F244" s="56">
        <f t="shared" si="42"/>
        <v>0</v>
      </c>
      <c r="G244" s="57">
        <f t="shared" si="48"/>
        <v>0</v>
      </c>
      <c r="H244" s="57">
        <f t="shared" si="48"/>
        <v>0</v>
      </c>
      <c r="I244" s="57">
        <f t="shared" si="48"/>
        <v>3365.4409999999998</v>
      </c>
      <c r="J244" s="46">
        <f t="shared" si="44"/>
        <v>68351.92</v>
      </c>
      <c r="K244" s="55">
        <v>68351.92</v>
      </c>
      <c r="L244" s="71">
        <f t="shared" si="45"/>
        <v>3417.596000000005</v>
      </c>
      <c r="M244" s="72">
        <f t="shared" si="46"/>
        <v>64934.323999999993</v>
      </c>
      <c r="N244" s="73">
        <v>0</v>
      </c>
      <c r="O244" s="73">
        <v>0</v>
      </c>
      <c r="P244" s="73">
        <v>0</v>
      </c>
      <c r="Q244" s="73">
        <f t="shared" si="47"/>
        <v>68351.92</v>
      </c>
      <c r="R244" s="73"/>
      <c r="S244" s="73"/>
      <c r="T244" s="73"/>
      <c r="U244" s="73"/>
    </row>
    <row r="245" spans="1:21" ht="25.5" x14ac:dyDescent="0.2">
      <c r="A245" s="104">
        <v>223</v>
      </c>
      <c r="B245" s="54" t="s">
        <v>295</v>
      </c>
      <c r="C245" s="55">
        <f t="shared" si="40"/>
        <v>3365.4409999999998</v>
      </c>
      <c r="D245" s="55">
        <v>0</v>
      </c>
      <c r="E245" s="56">
        <f t="shared" si="41"/>
        <v>0</v>
      </c>
      <c r="F245" s="56">
        <f t="shared" si="42"/>
        <v>0</v>
      </c>
      <c r="G245" s="57">
        <f t="shared" si="48"/>
        <v>0</v>
      </c>
      <c r="H245" s="57">
        <f t="shared" si="48"/>
        <v>0</v>
      </c>
      <c r="I245" s="57">
        <f t="shared" si="48"/>
        <v>3365.4409999999998</v>
      </c>
      <c r="J245" s="46">
        <f t="shared" si="44"/>
        <v>56905.279999999999</v>
      </c>
      <c r="K245" s="55">
        <v>56905.279999999999</v>
      </c>
      <c r="L245" s="71">
        <f t="shared" si="45"/>
        <v>2845.2640000000029</v>
      </c>
      <c r="M245" s="72">
        <f t="shared" si="46"/>
        <v>54060.015999999996</v>
      </c>
      <c r="N245" s="73">
        <v>0</v>
      </c>
      <c r="O245" s="73">
        <v>0</v>
      </c>
      <c r="P245" s="73">
        <v>0</v>
      </c>
      <c r="Q245" s="73">
        <f t="shared" si="47"/>
        <v>56905.279999999999</v>
      </c>
      <c r="R245" s="73"/>
      <c r="S245" s="73"/>
      <c r="T245" s="73"/>
      <c r="U245" s="73"/>
    </row>
    <row r="246" spans="1:21" x14ac:dyDescent="0.2">
      <c r="A246" s="104">
        <v>224</v>
      </c>
      <c r="B246" s="54" t="s">
        <v>296</v>
      </c>
      <c r="C246" s="55">
        <f t="shared" si="40"/>
        <v>3365.4409999999998</v>
      </c>
      <c r="D246" s="55">
        <v>0</v>
      </c>
      <c r="E246" s="56">
        <f t="shared" si="41"/>
        <v>0</v>
      </c>
      <c r="F246" s="56">
        <f t="shared" si="42"/>
        <v>0</v>
      </c>
      <c r="G246" s="57">
        <f t="shared" si="48"/>
        <v>0</v>
      </c>
      <c r="H246" s="57">
        <f t="shared" si="48"/>
        <v>0</v>
      </c>
      <c r="I246" s="57">
        <f t="shared" si="48"/>
        <v>3365.4409999999998</v>
      </c>
      <c r="J246" s="46">
        <f t="shared" si="44"/>
        <v>123275.23</v>
      </c>
      <c r="K246" s="55">
        <v>123275.23</v>
      </c>
      <c r="L246" s="71">
        <f t="shared" si="45"/>
        <v>6163.7615000000078</v>
      </c>
      <c r="M246" s="72">
        <f t="shared" si="46"/>
        <v>117111.46849999999</v>
      </c>
      <c r="N246" s="73">
        <v>0</v>
      </c>
      <c r="O246" s="73">
        <v>0</v>
      </c>
      <c r="P246" s="73">
        <v>0</v>
      </c>
      <c r="Q246" s="73">
        <f t="shared" si="47"/>
        <v>123275.23</v>
      </c>
      <c r="R246" s="73"/>
      <c r="S246" s="73"/>
      <c r="T246" s="73"/>
      <c r="U246" s="73"/>
    </row>
    <row r="247" spans="1:21" x14ac:dyDescent="0.2">
      <c r="A247" s="104">
        <v>225</v>
      </c>
      <c r="B247" s="54" t="s">
        <v>297</v>
      </c>
      <c r="C247" s="55">
        <f t="shared" si="40"/>
        <v>3365.4409999999998</v>
      </c>
      <c r="D247" s="55">
        <v>0</v>
      </c>
      <c r="E247" s="56">
        <f t="shared" si="41"/>
        <v>0</v>
      </c>
      <c r="F247" s="56">
        <f t="shared" si="42"/>
        <v>0</v>
      </c>
      <c r="G247" s="57">
        <f t="shared" si="48"/>
        <v>0</v>
      </c>
      <c r="H247" s="57">
        <f t="shared" si="48"/>
        <v>0</v>
      </c>
      <c r="I247" s="57">
        <f t="shared" si="48"/>
        <v>3365.4409999999998</v>
      </c>
      <c r="J247" s="46">
        <f t="shared" si="44"/>
        <v>143051.03</v>
      </c>
      <c r="K247" s="55">
        <v>143051.03</v>
      </c>
      <c r="L247" s="71">
        <f t="shared" si="45"/>
        <v>7152.5515000000014</v>
      </c>
      <c r="M247" s="72">
        <f t="shared" si="46"/>
        <v>135898.4785</v>
      </c>
      <c r="N247" s="73">
        <v>0</v>
      </c>
      <c r="O247" s="73">
        <v>0</v>
      </c>
      <c r="P247" s="73">
        <v>0</v>
      </c>
      <c r="Q247" s="73">
        <f t="shared" si="47"/>
        <v>143051.03</v>
      </c>
      <c r="R247" s="73"/>
      <c r="S247" s="73"/>
      <c r="T247" s="73"/>
      <c r="U247" s="73"/>
    </row>
    <row r="248" spans="1:21" x14ac:dyDescent="0.2">
      <c r="A248" s="104">
        <v>226</v>
      </c>
      <c r="B248" s="54" t="s">
        <v>298</v>
      </c>
      <c r="C248" s="55">
        <f t="shared" si="40"/>
        <v>3365.4409999999998</v>
      </c>
      <c r="D248" s="55">
        <v>0</v>
      </c>
      <c r="E248" s="56">
        <f t="shared" si="41"/>
        <v>0</v>
      </c>
      <c r="F248" s="56">
        <f t="shared" si="42"/>
        <v>0</v>
      </c>
      <c r="G248" s="57">
        <f t="shared" si="48"/>
        <v>0</v>
      </c>
      <c r="H248" s="57">
        <f t="shared" si="48"/>
        <v>0</v>
      </c>
      <c r="I248" s="57">
        <f t="shared" si="48"/>
        <v>3365.4409999999998</v>
      </c>
      <c r="J248" s="46">
        <f t="shared" si="44"/>
        <v>60104.2</v>
      </c>
      <c r="K248" s="55">
        <v>60104.2</v>
      </c>
      <c r="L248" s="71">
        <f t="shared" si="45"/>
        <v>3005.2099999999991</v>
      </c>
      <c r="M248" s="72">
        <f t="shared" si="46"/>
        <v>57098.99</v>
      </c>
      <c r="N248" s="73">
        <v>0</v>
      </c>
      <c r="O248" s="73">
        <v>0</v>
      </c>
      <c r="P248" s="73">
        <v>0</v>
      </c>
      <c r="Q248" s="73">
        <f t="shared" si="47"/>
        <v>60104.2</v>
      </c>
      <c r="R248" s="73"/>
      <c r="S248" s="73"/>
      <c r="T248" s="73"/>
      <c r="U248" s="73"/>
    </row>
    <row r="249" spans="1:21" x14ac:dyDescent="0.2">
      <c r="A249" s="104">
        <v>227</v>
      </c>
      <c r="B249" s="54" t="s">
        <v>299</v>
      </c>
      <c r="C249" s="55">
        <f t="shared" si="40"/>
        <v>3365.4409999999998</v>
      </c>
      <c r="D249" s="55">
        <v>0</v>
      </c>
      <c r="E249" s="56">
        <f t="shared" si="41"/>
        <v>0</v>
      </c>
      <c r="F249" s="56">
        <f t="shared" si="42"/>
        <v>0</v>
      </c>
      <c r="G249" s="57">
        <f t="shared" si="48"/>
        <v>0</v>
      </c>
      <c r="H249" s="57">
        <f t="shared" si="48"/>
        <v>0</v>
      </c>
      <c r="I249" s="57">
        <f t="shared" si="48"/>
        <v>3365.4409999999998</v>
      </c>
      <c r="J249" s="46">
        <f t="shared" si="44"/>
        <v>127270.01</v>
      </c>
      <c r="K249" s="55">
        <v>127270.01</v>
      </c>
      <c r="L249" s="71">
        <f t="shared" si="45"/>
        <v>6363.5005000000092</v>
      </c>
      <c r="M249" s="72">
        <f t="shared" si="46"/>
        <v>120906.50949999999</v>
      </c>
      <c r="N249" s="73">
        <v>0</v>
      </c>
      <c r="O249" s="73">
        <v>0</v>
      </c>
      <c r="P249" s="73">
        <v>0</v>
      </c>
      <c r="Q249" s="73">
        <f t="shared" si="47"/>
        <v>127270.01</v>
      </c>
      <c r="R249" s="73"/>
      <c r="S249" s="73"/>
      <c r="T249" s="73"/>
      <c r="U249" s="73"/>
    </row>
    <row r="250" spans="1:21" x14ac:dyDescent="0.2">
      <c r="A250" s="104">
        <v>228</v>
      </c>
      <c r="B250" s="54" t="s">
        <v>300</v>
      </c>
      <c r="C250" s="55">
        <f t="shared" si="40"/>
        <v>3365.4409999999998</v>
      </c>
      <c r="D250" s="55">
        <v>0</v>
      </c>
      <c r="E250" s="56">
        <f t="shared" si="41"/>
        <v>0</v>
      </c>
      <c r="F250" s="56">
        <f t="shared" si="42"/>
        <v>0</v>
      </c>
      <c r="G250" s="57">
        <f t="shared" si="48"/>
        <v>0</v>
      </c>
      <c r="H250" s="57">
        <f t="shared" si="48"/>
        <v>0</v>
      </c>
      <c r="I250" s="57">
        <f t="shared" si="48"/>
        <v>3365.4409999999998</v>
      </c>
      <c r="J250" s="46">
        <f t="shared" si="44"/>
        <v>123341.66</v>
      </c>
      <c r="K250" s="55">
        <v>123341.66</v>
      </c>
      <c r="L250" s="71">
        <f t="shared" si="45"/>
        <v>6167.0829999999987</v>
      </c>
      <c r="M250" s="72">
        <f t="shared" si="46"/>
        <v>117174.577</v>
      </c>
      <c r="N250" s="73">
        <v>0</v>
      </c>
      <c r="O250" s="73">
        <v>0</v>
      </c>
      <c r="P250" s="73">
        <v>0</v>
      </c>
      <c r="Q250" s="73">
        <f t="shared" si="47"/>
        <v>123341.66</v>
      </c>
      <c r="R250" s="73"/>
      <c r="S250" s="73"/>
      <c r="T250" s="73"/>
      <c r="U250" s="73"/>
    </row>
    <row r="251" spans="1:21" ht="25.5" x14ac:dyDescent="0.2">
      <c r="A251" s="104">
        <v>229</v>
      </c>
      <c r="B251" s="54" t="s">
        <v>301</v>
      </c>
      <c r="C251" s="55">
        <f t="shared" si="40"/>
        <v>3365.4409999999998</v>
      </c>
      <c r="D251" s="55">
        <v>0</v>
      </c>
      <c r="E251" s="56">
        <f t="shared" ref="E251:E296" si="49">D251-F251</f>
        <v>0</v>
      </c>
      <c r="F251" s="56">
        <f t="shared" si="42"/>
        <v>0</v>
      </c>
      <c r="G251" s="57">
        <f t="shared" ref="G251:I266" si="50">G252+G342+G362+G363+G364</f>
        <v>0</v>
      </c>
      <c r="H251" s="57">
        <f t="shared" si="50"/>
        <v>0</v>
      </c>
      <c r="I251" s="57">
        <f t="shared" si="50"/>
        <v>3365.4409999999998</v>
      </c>
      <c r="J251" s="46">
        <f t="shared" si="44"/>
        <v>126156.56</v>
      </c>
      <c r="K251" s="55">
        <v>126156.56</v>
      </c>
      <c r="L251" s="71">
        <f t="shared" si="45"/>
        <v>6307.8280000000086</v>
      </c>
      <c r="M251" s="72">
        <f t="shared" si="46"/>
        <v>119848.73199999999</v>
      </c>
      <c r="N251" s="73">
        <v>0</v>
      </c>
      <c r="O251" s="73">
        <v>0</v>
      </c>
      <c r="P251" s="73">
        <v>0</v>
      </c>
      <c r="Q251" s="73">
        <f t="shared" si="47"/>
        <v>126156.56</v>
      </c>
      <c r="R251" s="73"/>
      <c r="S251" s="73"/>
      <c r="T251" s="73"/>
      <c r="U251" s="73"/>
    </row>
    <row r="252" spans="1:21" x14ac:dyDescent="0.2">
      <c r="A252" s="104">
        <v>230</v>
      </c>
      <c r="B252" s="54" t="s">
        <v>302</v>
      </c>
      <c r="C252" s="55">
        <f t="shared" si="40"/>
        <v>3365.4409999999998</v>
      </c>
      <c r="D252" s="55">
        <v>0</v>
      </c>
      <c r="E252" s="56">
        <f t="shared" si="49"/>
        <v>0</v>
      </c>
      <c r="F252" s="56">
        <f t="shared" si="42"/>
        <v>0</v>
      </c>
      <c r="G252" s="57">
        <f t="shared" si="50"/>
        <v>0</v>
      </c>
      <c r="H252" s="57">
        <f t="shared" si="50"/>
        <v>0</v>
      </c>
      <c r="I252" s="57">
        <f t="shared" si="50"/>
        <v>3365.4409999999998</v>
      </c>
      <c r="J252" s="46">
        <f t="shared" si="44"/>
        <v>13735.473690000001</v>
      </c>
      <c r="K252" s="55">
        <v>13735.473690000001</v>
      </c>
      <c r="L252" s="71">
        <f t="shared" si="45"/>
        <v>686.77368449999994</v>
      </c>
      <c r="M252" s="72">
        <f t="shared" si="46"/>
        <v>13048.700005500001</v>
      </c>
      <c r="N252" s="73">
        <v>0</v>
      </c>
      <c r="O252" s="73">
        <v>0</v>
      </c>
      <c r="P252" s="73">
        <v>0</v>
      </c>
      <c r="Q252" s="73">
        <f t="shared" si="47"/>
        <v>13735.473690000001</v>
      </c>
      <c r="R252" s="73"/>
      <c r="S252" s="73"/>
      <c r="T252" s="73"/>
      <c r="U252" s="73"/>
    </row>
    <row r="253" spans="1:21" x14ac:dyDescent="0.2">
      <c r="A253" s="104">
        <v>231</v>
      </c>
      <c r="B253" s="54" t="s">
        <v>303</v>
      </c>
      <c r="C253" s="55">
        <f t="shared" si="40"/>
        <v>3365.4409999999998</v>
      </c>
      <c r="D253" s="55">
        <v>0</v>
      </c>
      <c r="E253" s="56">
        <f t="shared" si="49"/>
        <v>0</v>
      </c>
      <c r="F253" s="56">
        <f t="shared" si="42"/>
        <v>0</v>
      </c>
      <c r="G253" s="57">
        <f t="shared" si="50"/>
        <v>0</v>
      </c>
      <c r="H253" s="57">
        <f t="shared" si="50"/>
        <v>0</v>
      </c>
      <c r="I253" s="57">
        <f t="shared" si="50"/>
        <v>3365.4409999999998</v>
      </c>
      <c r="J253" s="46">
        <f t="shared" si="44"/>
        <v>22303.789479999999</v>
      </c>
      <c r="K253" s="55">
        <v>22303.789479999999</v>
      </c>
      <c r="L253" s="71">
        <f t="shared" si="45"/>
        <v>1115.1894740000025</v>
      </c>
      <c r="M253" s="72">
        <f t="shared" si="46"/>
        <v>21188.600005999997</v>
      </c>
      <c r="N253" s="73">
        <v>0</v>
      </c>
      <c r="O253" s="73">
        <v>0</v>
      </c>
      <c r="P253" s="73">
        <v>0</v>
      </c>
      <c r="Q253" s="73">
        <f t="shared" si="47"/>
        <v>22303.789479999999</v>
      </c>
      <c r="R253" s="73"/>
      <c r="S253" s="73"/>
      <c r="T253" s="73"/>
      <c r="U253" s="73"/>
    </row>
    <row r="254" spans="1:21" x14ac:dyDescent="0.2">
      <c r="A254" s="104">
        <v>232</v>
      </c>
      <c r="B254" s="54" t="s">
        <v>304</v>
      </c>
      <c r="C254" s="55">
        <f t="shared" si="40"/>
        <v>3365.4409999999998</v>
      </c>
      <c r="D254" s="55">
        <v>0</v>
      </c>
      <c r="E254" s="56">
        <f t="shared" si="49"/>
        <v>0</v>
      </c>
      <c r="F254" s="56">
        <f t="shared" si="42"/>
        <v>0</v>
      </c>
      <c r="G254" s="57">
        <f t="shared" si="50"/>
        <v>0</v>
      </c>
      <c r="H254" s="57">
        <f t="shared" si="50"/>
        <v>0</v>
      </c>
      <c r="I254" s="57">
        <f t="shared" si="50"/>
        <v>3365.4409999999998</v>
      </c>
      <c r="J254" s="46">
        <f t="shared" si="44"/>
        <v>40623.052640000002</v>
      </c>
      <c r="K254" s="55">
        <v>40623.052640000002</v>
      </c>
      <c r="L254" s="71">
        <f t="shared" si="45"/>
        <v>2031.1526320000048</v>
      </c>
      <c r="M254" s="72">
        <f t="shared" si="46"/>
        <v>38591.900007999997</v>
      </c>
      <c r="N254" s="73">
        <v>0</v>
      </c>
      <c r="O254" s="73">
        <v>0</v>
      </c>
      <c r="P254" s="73">
        <v>0</v>
      </c>
      <c r="Q254" s="73">
        <f t="shared" si="47"/>
        <v>40623.052640000002</v>
      </c>
      <c r="R254" s="73"/>
      <c r="S254" s="73"/>
      <c r="T254" s="73"/>
      <c r="U254" s="73"/>
    </row>
    <row r="255" spans="1:21" x14ac:dyDescent="0.2">
      <c r="A255" s="104">
        <v>233</v>
      </c>
      <c r="B255" s="54" t="s">
        <v>305</v>
      </c>
      <c r="C255" s="55">
        <f t="shared" si="40"/>
        <v>3365.4409999999998</v>
      </c>
      <c r="D255" s="55">
        <v>0</v>
      </c>
      <c r="E255" s="56">
        <f t="shared" si="49"/>
        <v>0</v>
      </c>
      <c r="F255" s="56">
        <f t="shared" si="42"/>
        <v>0</v>
      </c>
      <c r="G255" s="57">
        <f t="shared" si="50"/>
        <v>0</v>
      </c>
      <c r="H255" s="57">
        <f t="shared" si="50"/>
        <v>0</v>
      </c>
      <c r="I255" s="57">
        <f t="shared" si="50"/>
        <v>3365.4409999999998</v>
      </c>
      <c r="J255" s="46">
        <f t="shared" si="44"/>
        <v>49797.157899999998</v>
      </c>
      <c r="K255" s="55">
        <v>49797.157899999998</v>
      </c>
      <c r="L255" s="71">
        <f t="shared" si="45"/>
        <v>2489.857895000001</v>
      </c>
      <c r="M255" s="72">
        <f t="shared" si="46"/>
        <v>47307.300004999997</v>
      </c>
      <c r="N255" s="73">
        <v>0</v>
      </c>
      <c r="O255" s="73">
        <v>0</v>
      </c>
      <c r="P255" s="73">
        <v>0</v>
      </c>
      <c r="Q255" s="73">
        <f t="shared" si="47"/>
        <v>49797.157899999998</v>
      </c>
      <c r="R255" s="73"/>
      <c r="S255" s="73"/>
      <c r="T255" s="73"/>
      <c r="U255" s="73"/>
    </row>
    <row r="256" spans="1:21" ht="25.5" x14ac:dyDescent="0.2">
      <c r="A256" s="104">
        <v>234</v>
      </c>
      <c r="B256" s="54" t="s">
        <v>306</v>
      </c>
      <c r="C256" s="55">
        <f t="shared" si="40"/>
        <v>3365.4409999999998</v>
      </c>
      <c r="D256" s="55">
        <v>0</v>
      </c>
      <c r="E256" s="56">
        <f t="shared" si="49"/>
        <v>0</v>
      </c>
      <c r="F256" s="56">
        <f t="shared" si="42"/>
        <v>0</v>
      </c>
      <c r="G256" s="57">
        <f t="shared" si="50"/>
        <v>0</v>
      </c>
      <c r="H256" s="57">
        <f t="shared" si="50"/>
        <v>0</v>
      </c>
      <c r="I256" s="57">
        <f t="shared" si="50"/>
        <v>3365.4409999999998</v>
      </c>
      <c r="J256" s="46">
        <f t="shared" si="44"/>
        <v>19232.631580000001</v>
      </c>
      <c r="K256" s="55">
        <v>19232.631580000001</v>
      </c>
      <c r="L256" s="71">
        <f t="shared" si="45"/>
        <v>961.63157900000078</v>
      </c>
      <c r="M256" s="72">
        <f t="shared" si="46"/>
        <v>18271.000001</v>
      </c>
      <c r="N256" s="73">
        <v>0</v>
      </c>
      <c r="O256" s="73">
        <v>0</v>
      </c>
      <c r="P256" s="73">
        <v>0</v>
      </c>
      <c r="Q256" s="73">
        <f t="shared" si="47"/>
        <v>19232.631580000001</v>
      </c>
      <c r="R256" s="73"/>
      <c r="S256" s="73"/>
      <c r="T256" s="73"/>
      <c r="U256" s="73"/>
    </row>
    <row r="257" spans="1:21" ht="25.5" x14ac:dyDescent="0.2">
      <c r="A257" s="104">
        <v>235</v>
      </c>
      <c r="B257" s="54" t="s">
        <v>307</v>
      </c>
      <c r="C257" s="55">
        <f t="shared" si="40"/>
        <v>3365.4409999999998</v>
      </c>
      <c r="D257" s="55">
        <v>0</v>
      </c>
      <c r="E257" s="56">
        <f t="shared" si="49"/>
        <v>0</v>
      </c>
      <c r="F257" s="56">
        <f t="shared" si="42"/>
        <v>0</v>
      </c>
      <c r="G257" s="57">
        <f t="shared" si="50"/>
        <v>0</v>
      </c>
      <c r="H257" s="57">
        <f t="shared" si="50"/>
        <v>0</v>
      </c>
      <c r="I257" s="57">
        <f t="shared" si="50"/>
        <v>3365.4409999999998</v>
      </c>
      <c r="J257" s="46">
        <f t="shared" si="44"/>
        <v>49798.842109999998</v>
      </c>
      <c r="K257" s="55">
        <v>49798.842109999998</v>
      </c>
      <c r="L257" s="71">
        <f t="shared" si="45"/>
        <v>2489.9421055000057</v>
      </c>
      <c r="M257" s="72">
        <f t="shared" si="46"/>
        <v>47308.900004499992</v>
      </c>
      <c r="N257" s="73">
        <v>0</v>
      </c>
      <c r="O257" s="73">
        <v>0</v>
      </c>
      <c r="P257" s="73">
        <v>0</v>
      </c>
      <c r="Q257" s="73">
        <f t="shared" si="47"/>
        <v>49798.842109999998</v>
      </c>
      <c r="R257" s="73"/>
      <c r="S257" s="73"/>
      <c r="T257" s="73"/>
      <c r="U257" s="73"/>
    </row>
    <row r="258" spans="1:21" x14ac:dyDescent="0.2">
      <c r="A258" s="104">
        <v>236</v>
      </c>
      <c r="B258" s="54" t="s">
        <v>308</v>
      </c>
      <c r="C258" s="55">
        <f t="shared" si="40"/>
        <v>3365.4409999999998</v>
      </c>
      <c r="D258" s="55">
        <v>0</v>
      </c>
      <c r="E258" s="56">
        <f t="shared" si="49"/>
        <v>0</v>
      </c>
      <c r="F258" s="56">
        <f t="shared" si="42"/>
        <v>0</v>
      </c>
      <c r="G258" s="57">
        <f t="shared" si="50"/>
        <v>0</v>
      </c>
      <c r="H258" s="57">
        <f t="shared" si="50"/>
        <v>0</v>
      </c>
      <c r="I258" s="57">
        <f t="shared" si="50"/>
        <v>3365.4409999999998</v>
      </c>
      <c r="J258" s="46">
        <f t="shared" si="44"/>
        <v>25034.736850000001</v>
      </c>
      <c r="K258" s="55">
        <v>25034.736850000001</v>
      </c>
      <c r="L258" s="71">
        <f t="shared" si="45"/>
        <v>1251.7368425000022</v>
      </c>
      <c r="M258" s="72">
        <f t="shared" si="46"/>
        <v>23783.000007499999</v>
      </c>
      <c r="N258" s="73">
        <v>0</v>
      </c>
      <c r="O258" s="73">
        <v>0</v>
      </c>
      <c r="P258" s="73">
        <v>0</v>
      </c>
      <c r="Q258" s="73">
        <f t="shared" si="47"/>
        <v>25034.736850000001</v>
      </c>
      <c r="R258" s="73"/>
      <c r="S258" s="73"/>
      <c r="T258" s="73"/>
      <c r="U258" s="73"/>
    </row>
    <row r="259" spans="1:21" x14ac:dyDescent="0.2">
      <c r="A259" s="104">
        <v>237</v>
      </c>
      <c r="B259" s="54" t="s">
        <v>309</v>
      </c>
      <c r="C259" s="55">
        <f t="shared" si="40"/>
        <v>3365.4409999999998</v>
      </c>
      <c r="D259" s="55">
        <v>0</v>
      </c>
      <c r="E259" s="56">
        <f t="shared" si="49"/>
        <v>0</v>
      </c>
      <c r="F259" s="56">
        <f t="shared" si="42"/>
        <v>0</v>
      </c>
      <c r="G259" s="57">
        <f t="shared" si="50"/>
        <v>0</v>
      </c>
      <c r="H259" s="57">
        <f t="shared" si="50"/>
        <v>0</v>
      </c>
      <c r="I259" s="57">
        <f t="shared" si="50"/>
        <v>3365.4409999999998</v>
      </c>
      <c r="J259" s="46">
        <f t="shared" si="44"/>
        <v>16496.421060000001</v>
      </c>
      <c r="K259" s="55">
        <v>16496.421060000001</v>
      </c>
      <c r="L259" s="71">
        <f t="shared" si="45"/>
        <v>824.82105300000148</v>
      </c>
      <c r="M259" s="72">
        <f t="shared" si="46"/>
        <v>15671.600006999999</v>
      </c>
      <c r="N259" s="73">
        <v>0</v>
      </c>
      <c r="O259" s="73">
        <v>0</v>
      </c>
      <c r="P259" s="73">
        <v>0</v>
      </c>
      <c r="Q259" s="73">
        <f t="shared" si="47"/>
        <v>16496.421060000001</v>
      </c>
      <c r="R259" s="73"/>
      <c r="S259" s="73"/>
      <c r="T259" s="73"/>
      <c r="U259" s="73"/>
    </row>
    <row r="260" spans="1:21" x14ac:dyDescent="0.2">
      <c r="A260" s="104">
        <v>238</v>
      </c>
      <c r="B260" s="54" t="s">
        <v>310</v>
      </c>
      <c r="C260" s="55">
        <f t="shared" si="40"/>
        <v>3365.4409999999998</v>
      </c>
      <c r="D260" s="55">
        <v>0</v>
      </c>
      <c r="E260" s="56">
        <f t="shared" si="49"/>
        <v>0</v>
      </c>
      <c r="F260" s="56">
        <f t="shared" si="42"/>
        <v>0</v>
      </c>
      <c r="G260" s="57">
        <f t="shared" si="50"/>
        <v>0</v>
      </c>
      <c r="H260" s="57">
        <f t="shared" si="50"/>
        <v>0</v>
      </c>
      <c r="I260" s="57">
        <f t="shared" si="50"/>
        <v>3365.4409999999998</v>
      </c>
      <c r="J260" s="46">
        <f t="shared" si="44"/>
        <v>24976.631580000001</v>
      </c>
      <c r="K260" s="55">
        <v>24976.631580000001</v>
      </c>
      <c r="L260" s="71">
        <f t="shared" si="45"/>
        <v>1248.8315790000015</v>
      </c>
      <c r="M260" s="72">
        <f t="shared" si="46"/>
        <v>23727.800001</v>
      </c>
      <c r="N260" s="73">
        <v>0</v>
      </c>
      <c r="O260" s="73">
        <v>0</v>
      </c>
      <c r="P260" s="73">
        <v>0</v>
      </c>
      <c r="Q260" s="73">
        <f t="shared" si="47"/>
        <v>24976.631580000001</v>
      </c>
      <c r="R260" s="73"/>
      <c r="S260" s="73"/>
      <c r="T260" s="73"/>
      <c r="U260" s="73"/>
    </row>
    <row r="261" spans="1:21" x14ac:dyDescent="0.2">
      <c r="A261" s="104">
        <v>239</v>
      </c>
      <c r="B261" s="54" t="s">
        <v>311</v>
      </c>
      <c r="C261" s="55">
        <f t="shared" si="40"/>
        <v>3365.4409999999998</v>
      </c>
      <c r="D261" s="55">
        <v>0</v>
      </c>
      <c r="E261" s="56">
        <f t="shared" si="49"/>
        <v>0</v>
      </c>
      <c r="F261" s="56">
        <f t="shared" si="42"/>
        <v>0</v>
      </c>
      <c r="G261" s="57">
        <f t="shared" si="50"/>
        <v>0</v>
      </c>
      <c r="H261" s="57">
        <f t="shared" si="50"/>
        <v>0</v>
      </c>
      <c r="I261" s="57">
        <f t="shared" si="50"/>
        <v>3365.4409999999998</v>
      </c>
      <c r="J261" s="46">
        <f t="shared" si="44"/>
        <v>43353.473689999999</v>
      </c>
      <c r="K261" s="55">
        <v>43353.473689999999</v>
      </c>
      <c r="L261" s="71">
        <f t="shared" si="45"/>
        <v>2167.673684500005</v>
      </c>
      <c r="M261" s="72">
        <f t="shared" si="46"/>
        <v>41185.800005499994</v>
      </c>
      <c r="N261" s="73">
        <v>0</v>
      </c>
      <c r="O261" s="73">
        <v>0</v>
      </c>
      <c r="P261" s="73">
        <v>0</v>
      </c>
      <c r="Q261" s="73">
        <f t="shared" si="47"/>
        <v>43353.473689999999</v>
      </c>
      <c r="R261" s="73"/>
      <c r="S261" s="73"/>
      <c r="T261" s="73"/>
      <c r="U261" s="73"/>
    </row>
    <row r="262" spans="1:21" x14ac:dyDescent="0.2">
      <c r="A262" s="104">
        <v>240</v>
      </c>
      <c r="B262" s="54" t="s">
        <v>312</v>
      </c>
      <c r="C262" s="55">
        <f t="shared" si="40"/>
        <v>3365.4409999999998</v>
      </c>
      <c r="D262" s="55">
        <v>0</v>
      </c>
      <c r="E262" s="56">
        <f t="shared" si="49"/>
        <v>0</v>
      </c>
      <c r="F262" s="56">
        <f t="shared" si="42"/>
        <v>0</v>
      </c>
      <c r="G262" s="57">
        <f t="shared" si="50"/>
        <v>0</v>
      </c>
      <c r="H262" s="57">
        <f t="shared" si="50"/>
        <v>0</v>
      </c>
      <c r="I262" s="57">
        <f t="shared" si="50"/>
        <v>3365.4409999999998</v>
      </c>
      <c r="J262" s="46">
        <f t="shared" si="44"/>
        <v>65147.789479999999</v>
      </c>
      <c r="K262" s="55">
        <v>65147.789479999999</v>
      </c>
      <c r="L262" s="71">
        <f t="shared" si="45"/>
        <v>3257.3894740000032</v>
      </c>
      <c r="M262" s="72">
        <f t="shared" si="46"/>
        <v>61890.400005999996</v>
      </c>
      <c r="N262" s="73">
        <v>0</v>
      </c>
      <c r="O262" s="73">
        <v>0</v>
      </c>
      <c r="P262" s="73">
        <v>0</v>
      </c>
      <c r="Q262" s="73">
        <f t="shared" si="47"/>
        <v>65147.789479999999</v>
      </c>
      <c r="R262" s="73"/>
      <c r="S262" s="73"/>
      <c r="T262" s="73"/>
      <c r="U262" s="73"/>
    </row>
    <row r="263" spans="1:21" x14ac:dyDescent="0.2">
      <c r="A263" s="104">
        <v>241</v>
      </c>
      <c r="B263" s="54" t="s">
        <v>313</v>
      </c>
      <c r="C263" s="55">
        <f t="shared" si="40"/>
        <v>3365.4409999999998</v>
      </c>
      <c r="D263" s="55">
        <v>0</v>
      </c>
      <c r="E263" s="56">
        <f t="shared" si="49"/>
        <v>0</v>
      </c>
      <c r="F263" s="56">
        <f t="shared" si="42"/>
        <v>0</v>
      </c>
      <c r="G263" s="57">
        <f t="shared" si="50"/>
        <v>0</v>
      </c>
      <c r="H263" s="57">
        <f t="shared" si="50"/>
        <v>0</v>
      </c>
      <c r="I263" s="57">
        <f t="shared" si="50"/>
        <v>3365.4409999999998</v>
      </c>
      <c r="J263" s="46">
        <f t="shared" si="44"/>
        <v>36127.78</v>
      </c>
      <c r="K263" s="55">
        <v>36127.78</v>
      </c>
      <c r="L263" s="71">
        <f t="shared" si="45"/>
        <v>1806.3890000000029</v>
      </c>
      <c r="M263" s="72">
        <f t="shared" si="46"/>
        <v>34321.390999999996</v>
      </c>
      <c r="N263" s="73">
        <v>0</v>
      </c>
      <c r="O263" s="73">
        <v>0</v>
      </c>
      <c r="P263" s="73">
        <v>0</v>
      </c>
      <c r="Q263" s="73">
        <f t="shared" si="47"/>
        <v>36127.78</v>
      </c>
      <c r="R263" s="73"/>
      <c r="S263" s="73"/>
      <c r="T263" s="73"/>
      <c r="U263" s="73"/>
    </row>
    <row r="264" spans="1:21" ht="25.5" x14ac:dyDescent="0.2">
      <c r="A264" s="104">
        <v>242</v>
      </c>
      <c r="B264" s="54" t="s">
        <v>314</v>
      </c>
      <c r="C264" s="55">
        <f t="shared" si="40"/>
        <v>3365.4409999999998</v>
      </c>
      <c r="D264" s="55">
        <v>0</v>
      </c>
      <c r="E264" s="56">
        <f t="shared" si="49"/>
        <v>0</v>
      </c>
      <c r="F264" s="56">
        <f t="shared" si="42"/>
        <v>0</v>
      </c>
      <c r="G264" s="57">
        <f t="shared" si="50"/>
        <v>0</v>
      </c>
      <c r="H264" s="57">
        <f t="shared" si="50"/>
        <v>0</v>
      </c>
      <c r="I264" s="57">
        <f t="shared" si="50"/>
        <v>3365.4409999999998</v>
      </c>
      <c r="J264" s="46">
        <f t="shared" si="44"/>
        <v>12037.62</v>
      </c>
      <c r="K264" s="55">
        <v>12037.62</v>
      </c>
      <c r="L264" s="71">
        <f t="shared" si="45"/>
        <v>601.88100000000122</v>
      </c>
      <c r="M264" s="72">
        <f t="shared" si="46"/>
        <v>11435.739</v>
      </c>
      <c r="N264" s="73">
        <v>0</v>
      </c>
      <c r="O264" s="73">
        <v>0</v>
      </c>
      <c r="P264" s="73">
        <v>0</v>
      </c>
      <c r="Q264" s="73">
        <f t="shared" si="47"/>
        <v>12037.62</v>
      </c>
      <c r="R264" s="73"/>
      <c r="S264" s="73"/>
      <c r="T264" s="73"/>
      <c r="U264" s="73"/>
    </row>
    <row r="265" spans="1:21" x14ac:dyDescent="0.2">
      <c r="A265" s="104">
        <v>243</v>
      </c>
      <c r="B265" s="54" t="s">
        <v>315</v>
      </c>
      <c r="C265" s="55">
        <f t="shared" si="40"/>
        <v>3365.4409999999998</v>
      </c>
      <c r="D265" s="55">
        <v>0</v>
      </c>
      <c r="E265" s="56">
        <f t="shared" si="49"/>
        <v>0</v>
      </c>
      <c r="F265" s="56">
        <f t="shared" si="42"/>
        <v>0</v>
      </c>
      <c r="G265" s="57">
        <f t="shared" si="50"/>
        <v>0</v>
      </c>
      <c r="H265" s="57">
        <f t="shared" si="50"/>
        <v>0</v>
      </c>
      <c r="I265" s="57">
        <f t="shared" si="50"/>
        <v>3365.4409999999998</v>
      </c>
      <c r="J265" s="46">
        <f t="shared" si="44"/>
        <v>15541.07</v>
      </c>
      <c r="K265" s="55">
        <v>15541.07</v>
      </c>
      <c r="L265" s="71">
        <f t="shared" si="45"/>
        <v>777.05349999999999</v>
      </c>
      <c r="M265" s="72">
        <f t="shared" si="46"/>
        <v>14764.0165</v>
      </c>
      <c r="N265" s="73">
        <v>0</v>
      </c>
      <c r="O265" s="73">
        <v>0</v>
      </c>
      <c r="P265" s="73">
        <v>0</v>
      </c>
      <c r="Q265" s="73">
        <f t="shared" si="47"/>
        <v>15541.07</v>
      </c>
      <c r="R265" s="73"/>
      <c r="S265" s="73"/>
      <c r="T265" s="73"/>
      <c r="U265" s="73"/>
    </row>
    <row r="266" spans="1:21" x14ac:dyDescent="0.2">
      <c r="A266" s="104">
        <v>244</v>
      </c>
      <c r="B266" s="54" t="s">
        <v>316</v>
      </c>
      <c r="C266" s="55">
        <f t="shared" si="40"/>
        <v>3365.4409999999998</v>
      </c>
      <c r="D266" s="55">
        <v>0</v>
      </c>
      <c r="E266" s="56">
        <f t="shared" si="49"/>
        <v>0</v>
      </c>
      <c r="F266" s="56">
        <f t="shared" si="42"/>
        <v>0</v>
      </c>
      <c r="G266" s="57">
        <f t="shared" si="50"/>
        <v>0</v>
      </c>
      <c r="H266" s="57">
        <f t="shared" si="50"/>
        <v>0</v>
      </c>
      <c r="I266" s="57">
        <f t="shared" si="50"/>
        <v>3365.4409999999998</v>
      </c>
      <c r="J266" s="46">
        <f t="shared" si="44"/>
        <v>4841.04</v>
      </c>
      <c r="K266" s="55">
        <v>4841.04</v>
      </c>
      <c r="L266" s="71">
        <f t="shared" si="45"/>
        <v>242.05200000000059</v>
      </c>
      <c r="M266" s="72">
        <f t="shared" si="46"/>
        <v>4598.9879999999994</v>
      </c>
      <c r="N266" s="73">
        <v>0</v>
      </c>
      <c r="O266" s="73">
        <v>0</v>
      </c>
      <c r="P266" s="73">
        <v>0</v>
      </c>
      <c r="Q266" s="73">
        <f t="shared" si="47"/>
        <v>4841.04</v>
      </c>
      <c r="R266" s="73"/>
      <c r="S266" s="73"/>
      <c r="T266" s="73"/>
      <c r="U266" s="73"/>
    </row>
    <row r="267" spans="1:21" x14ac:dyDescent="0.2">
      <c r="A267" s="104">
        <v>245</v>
      </c>
      <c r="B267" s="54" t="s">
        <v>317</v>
      </c>
      <c r="C267" s="55">
        <f t="shared" si="40"/>
        <v>3365.4409999999998</v>
      </c>
      <c r="D267" s="55">
        <v>0</v>
      </c>
      <c r="E267" s="56">
        <f t="shared" si="49"/>
        <v>0</v>
      </c>
      <c r="F267" s="56">
        <f t="shared" si="42"/>
        <v>0</v>
      </c>
      <c r="G267" s="57">
        <f t="shared" ref="G267:I282" si="51">G268+G358+G378+G379+G380</f>
        <v>0</v>
      </c>
      <c r="H267" s="57">
        <f t="shared" si="51"/>
        <v>0</v>
      </c>
      <c r="I267" s="57">
        <f t="shared" si="51"/>
        <v>3365.4409999999998</v>
      </c>
      <c r="J267" s="46">
        <f t="shared" si="44"/>
        <v>15345.58</v>
      </c>
      <c r="K267" s="55">
        <v>15345.58</v>
      </c>
      <c r="L267" s="71">
        <f t="shared" si="45"/>
        <v>767.27900000000045</v>
      </c>
      <c r="M267" s="72">
        <f t="shared" si="46"/>
        <v>14578.300999999999</v>
      </c>
      <c r="N267" s="73">
        <v>0</v>
      </c>
      <c r="O267" s="73">
        <v>0</v>
      </c>
      <c r="P267" s="73">
        <v>0</v>
      </c>
      <c r="Q267" s="73">
        <f t="shared" si="47"/>
        <v>15345.58</v>
      </c>
      <c r="R267" s="73"/>
      <c r="S267" s="73"/>
      <c r="T267" s="73"/>
      <c r="U267" s="73"/>
    </row>
    <row r="268" spans="1:21" x14ac:dyDescent="0.2">
      <c r="A268" s="104">
        <v>246</v>
      </c>
      <c r="B268" s="54" t="s">
        <v>318</v>
      </c>
      <c r="C268" s="55">
        <f t="shared" si="40"/>
        <v>3365.4409999999998</v>
      </c>
      <c r="D268" s="55">
        <v>0</v>
      </c>
      <c r="E268" s="56">
        <f t="shared" si="49"/>
        <v>0</v>
      </c>
      <c r="F268" s="56">
        <f t="shared" si="42"/>
        <v>0</v>
      </c>
      <c r="G268" s="57">
        <f t="shared" si="51"/>
        <v>0</v>
      </c>
      <c r="H268" s="57">
        <f t="shared" si="51"/>
        <v>0</v>
      </c>
      <c r="I268" s="57">
        <f t="shared" si="51"/>
        <v>3365.4409999999998</v>
      </c>
      <c r="J268" s="46">
        <f t="shared" si="44"/>
        <v>17982.189999999999</v>
      </c>
      <c r="K268" s="55">
        <v>17982.189999999999</v>
      </c>
      <c r="L268" s="71">
        <f t="shared" si="45"/>
        <v>899.1095000000023</v>
      </c>
      <c r="M268" s="72">
        <f t="shared" si="46"/>
        <v>17083.080499999996</v>
      </c>
      <c r="N268" s="73">
        <v>0</v>
      </c>
      <c r="O268" s="73">
        <v>0</v>
      </c>
      <c r="P268" s="73">
        <v>0</v>
      </c>
      <c r="Q268" s="73">
        <f t="shared" si="47"/>
        <v>17982.189999999999</v>
      </c>
      <c r="R268" s="73"/>
      <c r="S268" s="73"/>
      <c r="T268" s="73"/>
      <c r="U268" s="73"/>
    </row>
    <row r="269" spans="1:21" x14ac:dyDescent="0.2">
      <c r="A269" s="104">
        <v>247</v>
      </c>
      <c r="B269" s="54" t="s">
        <v>319</v>
      </c>
      <c r="C269" s="55">
        <f t="shared" si="40"/>
        <v>3365.4409999999998</v>
      </c>
      <c r="D269" s="55">
        <v>0</v>
      </c>
      <c r="E269" s="56">
        <f t="shared" si="49"/>
        <v>0</v>
      </c>
      <c r="F269" s="56">
        <f t="shared" si="42"/>
        <v>0</v>
      </c>
      <c r="G269" s="57">
        <f t="shared" si="51"/>
        <v>0</v>
      </c>
      <c r="H269" s="57">
        <f t="shared" si="51"/>
        <v>0</v>
      </c>
      <c r="I269" s="57">
        <f t="shared" si="51"/>
        <v>3365.4409999999998</v>
      </c>
      <c r="J269" s="46">
        <f t="shared" si="44"/>
        <v>63558.736850000001</v>
      </c>
      <c r="K269" s="55">
        <v>63558.736850000001</v>
      </c>
      <c r="L269" s="71">
        <f t="shared" si="45"/>
        <v>3177.9368424999993</v>
      </c>
      <c r="M269" s="72">
        <f t="shared" si="46"/>
        <v>60380.800007500002</v>
      </c>
      <c r="N269" s="73">
        <v>0</v>
      </c>
      <c r="O269" s="73">
        <v>0</v>
      </c>
      <c r="P269" s="73">
        <v>0</v>
      </c>
      <c r="Q269" s="73">
        <f t="shared" si="47"/>
        <v>63558.736850000001</v>
      </c>
      <c r="R269" s="73"/>
      <c r="S269" s="73"/>
      <c r="T269" s="73"/>
      <c r="U269" s="73"/>
    </row>
    <row r="270" spans="1:21" x14ac:dyDescent="0.2">
      <c r="A270" s="104">
        <v>248</v>
      </c>
      <c r="B270" s="54" t="s">
        <v>320</v>
      </c>
      <c r="C270" s="55">
        <f t="shared" si="40"/>
        <v>3365.4409999999998</v>
      </c>
      <c r="D270" s="55">
        <v>0</v>
      </c>
      <c r="E270" s="56">
        <f t="shared" si="49"/>
        <v>0</v>
      </c>
      <c r="F270" s="56">
        <f t="shared" si="42"/>
        <v>0</v>
      </c>
      <c r="G270" s="57">
        <f t="shared" si="51"/>
        <v>0</v>
      </c>
      <c r="H270" s="57">
        <f t="shared" si="51"/>
        <v>0</v>
      </c>
      <c r="I270" s="57">
        <f t="shared" si="51"/>
        <v>3365.4409999999998</v>
      </c>
      <c r="J270" s="46">
        <f t="shared" si="44"/>
        <v>73768.315789999993</v>
      </c>
      <c r="K270" s="55">
        <v>73768.315789999993</v>
      </c>
      <c r="L270" s="71">
        <f t="shared" si="45"/>
        <v>3688.4157895000099</v>
      </c>
      <c r="M270" s="72">
        <f t="shared" si="46"/>
        <v>70079.900000499983</v>
      </c>
      <c r="N270" s="73">
        <v>0</v>
      </c>
      <c r="O270" s="73">
        <v>0</v>
      </c>
      <c r="P270" s="73">
        <v>0</v>
      </c>
      <c r="Q270" s="73">
        <f t="shared" si="47"/>
        <v>73768.315789999993</v>
      </c>
      <c r="R270" s="73"/>
      <c r="S270" s="73"/>
      <c r="T270" s="73"/>
      <c r="U270" s="73"/>
    </row>
    <row r="271" spans="1:21" x14ac:dyDescent="0.2">
      <c r="A271" s="104">
        <v>249</v>
      </c>
      <c r="B271" s="54" t="s">
        <v>321</v>
      </c>
      <c r="C271" s="55">
        <f t="shared" si="40"/>
        <v>3365.4409999999998</v>
      </c>
      <c r="D271" s="55">
        <v>0</v>
      </c>
      <c r="E271" s="56">
        <f t="shared" si="49"/>
        <v>0</v>
      </c>
      <c r="F271" s="56">
        <f t="shared" si="42"/>
        <v>0</v>
      </c>
      <c r="G271" s="57">
        <f t="shared" si="51"/>
        <v>0</v>
      </c>
      <c r="H271" s="57">
        <f t="shared" si="51"/>
        <v>0</v>
      </c>
      <c r="I271" s="57">
        <f t="shared" si="51"/>
        <v>3365.4409999999998</v>
      </c>
      <c r="J271" s="46">
        <f t="shared" si="44"/>
        <v>45163.473689999999</v>
      </c>
      <c r="K271" s="55">
        <v>45163.473689999999</v>
      </c>
      <c r="L271" s="71">
        <f t="shared" si="45"/>
        <v>2258.173684500005</v>
      </c>
      <c r="M271" s="72">
        <f t="shared" si="46"/>
        <v>42905.300005499994</v>
      </c>
      <c r="N271" s="73">
        <v>0</v>
      </c>
      <c r="O271" s="73">
        <v>0</v>
      </c>
      <c r="P271" s="73">
        <v>0</v>
      </c>
      <c r="Q271" s="73">
        <f t="shared" si="47"/>
        <v>45163.473689999999</v>
      </c>
      <c r="R271" s="73"/>
      <c r="S271" s="73"/>
      <c r="T271" s="73"/>
      <c r="U271" s="73"/>
    </row>
    <row r="272" spans="1:21" ht="25.5" x14ac:dyDescent="0.2">
      <c r="A272" s="104">
        <v>250</v>
      </c>
      <c r="B272" s="54" t="s">
        <v>322</v>
      </c>
      <c r="C272" s="55">
        <f t="shared" si="40"/>
        <v>3365.4409999999998</v>
      </c>
      <c r="D272" s="55">
        <v>0</v>
      </c>
      <c r="E272" s="56">
        <f t="shared" si="49"/>
        <v>0</v>
      </c>
      <c r="F272" s="56">
        <f t="shared" si="42"/>
        <v>0</v>
      </c>
      <c r="G272" s="57">
        <f t="shared" si="51"/>
        <v>0</v>
      </c>
      <c r="H272" s="57">
        <f t="shared" si="51"/>
        <v>0</v>
      </c>
      <c r="I272" s="57">
        <f t="shared" si="51"/>
        <v>3365.4409999999998</v>
      </c>
      <c r="J272" s="46">
        <f t="shared" si="44"/>
        <v>74408.210529999997</v>
      </c>
      <c r="K272" s="55">
        <v>74408.210529999997</v>
      </c>
      <c r="L272" s="71">
        <f t="shared" si="45"/>
        <v>3720.4105264999962</v>
      </c>
      <c r="M272" s="72">
        <f t="shared" si="46"/>
        <v>70687.8000035</v>
      </c>
      <c r="N272" s="73">
        <v>0</v>
      </c>
      <c r="O272" s="73">
        <v>0</v>
      </c>
      <c r="P272" s="73">
        <v>0</v>
      </c>
      <c r="Q272" s="73">
        <f t="shared" si="47"/>
        <v>74408.210529999997</v>
      </c>
      <c r="R272" s="73"/>
      <c r="S272" s="73"/>
      <c r="T272" s="73"/>
      <c r="U272" s="73"/>
    </row>
    <row r="273" spans="1:21" ht="25.5" x14ac:dyDescent="0.2">
      <c r="A273" s="104">
        <v>251</v>
      </c>
      <c r="B273" s="54" t="s">
        <v>323</v>
      </c>
      <c r="C273" s="55">
        <f t="shared" si="40"/>
        <v>3365.4409999999998</v>
      </c>
      <c r="D273" s="55">
        <v>0</v>
      </c>
      <c r="E273" s="56">
        <f t="shared" si="49"/>
        <v>0</v>
      </c>
      <c r="F273" s="56">
        <f t="shared" si="42"/>
        <v>0</v>
      </c>
      <c r="G273" s="57">
        <f t="shared" si="51"/>
        <v>0</v>
      </c>
      <c r="H273" s="57">
        <f t="shared" si="51"/>
        <v>0</v>
      </c>
      <c r="I273" s="57">
        <f t="shared" si="51"/>
        <v>3365.4409999999998</v>
      </c>
      <c r="J273" s="46">
        <f t="shared" si="44"/>
        <v>55290.315790000001</v>
      </c>
      <c r="K273" s="55">
        <v>55290.315790000001</v>
      </c>
      <c r="L273" s="71">
        <f t="shared" si="45"/>
        <v>2764.5157895000011</v>
      </c>
      <c r="M273" s="72">
        <f t="shared" si="46"/>
        <v>52525.800000499999</v>
      </c>
      <c r="N273" s="73">
        <v>0</v>
      </c>
      <c r="O273" s="73">
        <v>0</v>
      </c>
      <c r="P273" s="73">
        <v>0</v>
      </c>
      <c r="Q273" s="73">
        <f t="shared" si="47"/>
        <v>55290.315790000001</v>
      </c>
      <c r="R273" s="73"/>
      <c r="S273" s="73"/>
      <c r="T273" s="73"/>
      <c r="U273" s="73"/>
    </row>
    <row r="274" spans="1:21" x14ac:dyDescent="0.2">
      <c r="A274" s="104">
        <v>252</v>
      </c>
      <c r="B274" s="54" t="s">
        <v>324</v>
      </c>
      <c r="C274" s="55">
        <f t="shared" si="40"/>
        <v>3365.4409999999998</v>
      </c>
      <c r="D274" s="55">
        <v>0</v>
      </c>
      <c r="E274" s="56">
        <f t="shared" si="49"/>
        <v>0</v>
      </c>
      <c r="F274" s="56">
        <f t="shared" si="42"/>
        <v>0</v>
      </c>
      <c r="G274" s="57">
        <f t="shared" si="51"/>
        <v>0</v>
      </c>
      <c r="H274" s="57">
        <f t="shared" si="51"/>
        <v>0</v>
      </c>
      <c r="I274" s="57">
        <f t="shared" si="51"/>
        <v>3365.4409999999998</v>
      </c>
      <c r="J274" s="46">
        <f t="shared" si="44"/>
        <v>40718.210529999997</v>
      </c>
      <c r="K274" s="55">
        <v>40718.210529999997</v>
      </c>
      <c r="L274" s="71">
        <f t="shared" si="45"/>
        <v>2035.9105265000035</v>
      </c>
      <c r="M274" s="72">
        <f t="shared" si="46"/>
        <v>38682.300003499993</v>
      </c>
      <c r="N274" s="73">
        <v>0</v>
      </c>
      <c r="O274" s="73">
        <v>0</v>
      </c>
      <c r="P274" s="73">
        <v>0</v>
      </c>
      <c r="Q274" s="73">
        <f t="shared" si="47"/>
        <v>40718.210529999997</v>
      </c>
      <c r="R274" s="73"/>
      <c r="S274" s="73"/>
      <c r="T274" s="73"/>
      <c r="U274" s="73"/>
    </row>
    <row r="275" spans="1:21" x14ac:dyDescent="0.2">
      <c r="A275" s="104">
        <v>253</v>
      </c>
      <c r="B275" s="54" t="s">
        <v>325</v>
      </c>
      <c r="C275" s="55">
        <f t="shared" si="40"/>
        <v>3365.4409999999998</v>
      </c>
      <c r="D275" s="55">
        <v>0</v>
      </c>
      <c r="E275" s="56">
        <f t="shared" si="49"/>
        <v>0</v>
      </c>
      <c r="F275" s="56">
        <f t="shared" si="42"/>
        <v>0</v>
      </c>
      <c r="G275" s="57">
        <f t="shared" si="51"/>
        <v>0</v>
      </c>
      <c r="H275" s="57">
        <f t="shared" si="51"/>
        <v>0</v>
      </c>
      <c r="I275" s="57">
        <f t="shared" si="51"/>
        <v>3365.4409999999998</v>
      </c>
      <c r="J275" s="46">
        <f t="shared" si="44"/>
        <v>82523.02</v>
      </c>
      <c r="K275" s="55">
        <v>82523.02</v>
      </c>
      <c r="L275" s="71">
        <f t="shared" si="45"/>
        <v>4126.150999999998</v>
      </c>
      <c r="M275" s="72">
        <f t="shared" si="46"/>
        <v>78396.869000000006</v>
      </c>
      <c r="N275" s="73">
        <v>0</v>
      </c>
      <c r="O275" s="73">
        <v>0</v>
      </c>
      <c r="P275" s="73">
        <v>0</v>
      </c>
      <c r="Q275" s="73">
        <f t="shared" si="47"/>
        <v>82523.02</v>
      </c>
      <c r="R275" s="73"/>
      <c r="S275" s="73"/>
      <c r="T275" s="73"/>
      <c r="U275" s="73"/>
    </row>
    <row r="276" spans="1:21" x14ac:dyDescent="0.2">
      <c r="A276" s="104">
        <v>254</v>
      </c>
      <c r="B276" s="54" t="s">
        <v>326</v>
      </c>
      <c r="C276" s="55">
        <f t="shared" si="40"/>
        <v>3365.4409999999998</v>
      </c>
      <c r="D276" s="55">
        <v>0</v>
      </c>
      <c r="E276" s="56">
        <f t="shared" si="49"/>
        <v>0</v>
      </c>
      <c r="F276" s="56">
        <f t="shared" si="42"/>
        <v>0</v>
      </c>
      <c r="G276" s="57">
        <f t="shared" si="51"/>
        <v>0</v>
      </c>
      <c r="H276" s="57">
        <f t="shared" si="51"/>
        <v>0</v>
      </c>
      <c r="I276" s="57">
        <f t="shared" si="51"/>
        <v>3365.4409999999998</v>
      </c>
      <c r="J276" s="46">
        <f t="shared" si="44"/>
        <v>23840.81</v>
      </c>
      <c r="K276" s="55">
        <v>23840.81</v>
      </c>
      <c r="L276" s="71">
        <f t="shared" si="45"/>
        <v>1192.0405000000028</v>
      </c>
      <c r="M276" s="72">
        <f t="shared" si="46"/>
        <v>22648.769499999999</v>
      </c>
      <c r="N276" s="73">
        <v>0</v>
      </c>
      <c r="O276" s="73">
        <v>0</v>
      </c>
      <c r="P276" s="73">
        <v>0</v>
      </c>
      <c r="Q276" s="73">
        <f t="shared" si="47"/>
        <v>23840.81</v>
      </c>
      <c r="R276" s="73"/>
      <c r="S276" s="73"/>
      <c r="T276" s="73"/>
      <c r="U276" s="73"/>
    </row>
    <row r="277" spans="1:21" x14ac:dyDescent="0.2">
      <c r="A277" s="104">
        <v>255</v>
      </c>
      <c r="B277" s="54" t="s">
        <v>327</v>
      </c>
      <c r="C277" s="55">
        <f t="shared" si="40"/>
        <v>3365.4409999999998</v>
      </c>
      <c r="D277" s="55">
        <v>0</v>
      </c>
      <c r="E277" s="56">
        <f t="shared" si="49"/>
        <v>0</v>
      </c>
      <c r="F277" s="56">
        <f t="shared" si="42"/>
        <v>0</v>
      </c>
      <c r="G277" s="57">
        <f t="shared" si="51"/>
        <v>0</v>
      </c>
      <c r="H277" s="57">
        <f t="shared" si="51"/>
        <v>0</v>
      </c>
      <c r="I277" s="57">
        <f t="shared" si="51"/>
        <v>3365.4409999999998</v>
      </c>
      <c r="J277" s="46">
        <f t="shared" si="44"/>
        <v>89898.315789999993</v>
      </c>
      <c r="K277" s="55">
        <v>89898.315789999993</v>
      </c>
      <c r="L277" s="71">
        <f t="shared" si="45"/>
        <v>4494.9157895000099</v>
      </c>
      <c r="M277" s="72">
        <f t="shared" si="46"/>
        <v>85403.400000499983</v>
      </c>
      <c r="N277" s="73">
        <v>0</v>
      </c>
      <c r="O277" s="73">
        <v>0</v>
      </c>
      <c r="P277" s="73">
        <v>0</v>
      </c>
      <c r="Q277" s="73">
        <f t="shared" si="47"/>
        <v>89898.315789999993</v>
      </c>
      <c r="R277" s="73"/>
      <c r="S277" s="73"/>
      <c r="T277" s="73"/>
      <c r="U277" s="73"/>
    </row>
    <row r="278" spans="1:21" x14ac:dyDescent="0.2">
      <c r="A278" s="104">
        <v>256</v>
      </c>
      <c r="B278" s="54" t="s">
        <v>328</v>
      </c>
      <c r="C278" s="55">
        <f t="shared" si="40"/>
        <v>3365.4409999999998</v>
      </c>
      <c r="D278" s="55">
        <v>0</v>
      </c>
      <c r="E278" s="56">
        <f t="shared" si="49"/>
        <v>0</v>
      </c>
      <c r="F278" s="56">
        <f t="shared" si="42"/>
        <v>0</v>
      </c>
      <c r="G278" s="57">
        <f t="shared" si="51"/>
        <v>0</v>
      </c>
      <c r="H278" s="57">
        <f t="shared" si="51"/>
        <v>0</v>
      </c>
      <c r="I278" s="57">
        <f t="shared" si="51"/>
        <v>3365.4409999999998</v>
      </c>
      <c r="J278" s="46">
        <f t="shared" si="44"/>
        <v>47565.894740000003</v>
      </c>
      <c r="K278" s="55">
        <v>47565.894740000003</v>
      </c>
      <c r="L278" s="71">
        <f t="shared" si="45"/>
        <v>2378.2947370000038</v>
      </c>
      <c r="M278" s="72">
        <f t="shared" si="46"/>
        <v>45187.600003</v>
      </c>
      <c r="N278" s="73">
        <v>0</v>
      </c>
      <c r="O278" s="73">
        <v>0</v>
      </c>
      <c r="P278" s="73">
        <v>0</v>
      </c>
      <c r="Q278" s="73">
        <f t="shared" si="47"/>
        <v>47565.894740000003</v>
      </c>
      <c r="R278" s="73"/>
      <c r="S278" s="73"/>
      <c r="T278" s="73"/>
      <c r="U278" s="73"/>
    </row>
    <row r="279" spans="1:21" ht="25.5" x14ac:dyDescent="0.2">
      <c r="A279" s="104">
        <v>257</v>
      </c>
      <c r="B279" s="54" t="s">
        <v>329</v>
      </c>
      <c r="C279" s="55">
        <f t="shared" si="40"/>
        <v>3365.4409999999998</v>
      </c>
      <c r="D279" s="55">
        <v>0</v>
      </c>
      <c r="E279" s="56">
        <f t="shared" si="49"/>
        <v>0</v>
      </c>
      <c r="F279" s="56">
        <f t="shared" si="42"/>
        <v>0</v>
      </c>
      <c r="G279" s="57">
        <f t="shared" si="51"/>
        <v>0</v>
      </c>
      <c r="H279" s="57">
        <f t="shared" si="51"/>
        <v>0</v>
      </c>
      <c r="I279" s="57">
        <f t="shared" si="51"/>
        <v>3365.4409999999998</v>
      </c>
      <c r="J279" s="46">
        <f t="shared" si="44"/>
        <v>86141.052639999994</v>
      </c>
      <c r="K279" s="55">
        <v>86141.052639999994</v>
      </c>
      <c r="L279" s="71">
        <f t="shared" si="45"/>
        <v>4307.0526320000063</v>
      </c>
      <c r="M279" s="72">
        <f t="shared" si="46"/>
        <v>81834.000007999988</v>
      </c>
      <c r="N279" s="73">
        <v>0</v>
      </c>
      <c r="O279" s="73">
        <v>0</v>
      </c>
      <c r="P279" s="73">
        <v>0</v>
      </c>
      <c r="Q279" s="73">
        <f t="shared" si="47"/>
        <v>86141.052639999994</v>
      </c>
      <c r="R279" s="73"/>
      <c r="S279" s="73"/>
      <c r="T279" s="73"/>
      <c r="U279" s="73"/>
    </row>
    <row r="280" spans="1:21" x14ac:dyDescent="0.2">
      <c r="A280" s="104">
        <v>258</v>
      </c>
      <c r="B280" s="54" t="s">
        <v>330</v>
      </c>
      <c r="C280" s="55">
        <f t="shared" si="40"/>
        <v>3365.4409999999998</v>
      </c>
      <c r="D280" s="55">
        <v>0</v>
      </c>
      <c r="E280" s="56">
        <f t="shared" si="49"/>
        <v>0</v>
      </c>
      <c r="F280" s="56">
        <f t="shared" si="42"/>
        <v>0</v>
      </c>
      <c r="G280" s="57">
        <f t="shared" si="51"/>
        <v>0</v>
      </c>
      <c r="H280" s="57">
        <f t="shared" si="51"/>
        <v>0</v>
      </c>
      <c r="I280" s="57">
        <f t="shared" si="51"/>
        <v>3365.4409999999998</v>
      </c>
      <c r="J280" s="46">
        <f t="shared" si="44"/>
        <v>63759.82</v>
      </c>
      <c r="K280" s="55">
        <v>63759.82</v>
      </c>
      <c r="L280" s="71">
        <f t="shared" si="45"/>
        <v>3187.9910000000018</v>
      </c>
      <c r="M280" s="72">
        <f t="shared" si="46"/>
        <v>60571.828999999998</v>
      </c>
      <c r="N280" s="73">
        <v>0</v>
      </c>
      <c r="O280" s="73">
        <v>0</v>
      </c>
      <c r="P280" s="73">
        <v>0</v>
      </c>
      <c r="Q280" s="73">
        <f t="shared" si="47"/>
        <v>63759.82</v>
      </c>
      <c r="R280" s="73"/>
      <c r="S280" s="73"/>
      <c r="T280" s="73"/>
      <c r="U280" s="73"/>
    </row>
    <row r="281" spans="1:21" ht="38.25" x14ac:dyDescent="0.2">
      <c r="A281" s="104">
        <v>259</v>
      </c>
      <c r="B281" s="54" t="s">
        <v>331</v>
      </c>
      <c r="C281" s="55">
        <f t="shared" si="40"/>
        <v>3365.4409999999998</v>
      </c>
      <c r="D281" s="55">
        <v>0</v>
      </c>
      <c r="E281" s="56">
        <f t="shared" si="49"/>
        <v>0</v>
      </c>
      <c r="F281" s="56">
        <f t="shared" si="42"/>
        <v>0</v>
      </c>
      <c r="G281" s="57">
        <f t="shared" si="51"/>
        <v>0</v>
      </c>
      <c r="H281" s="57">
        <f t="shared" si="51"/>
        <v>0</v>
      </c>
      <c r="I281" s="57">
        <f t="shared" si="51"/>
        <v>3365.4409999999998</v>
      </c>
      <c r="J281" s="46">
        <f t="shared" si="44"/>
        <v>80051.28</v>
      </c>
      <c r="K281" s="55">
        <v>80051.28</v>
      </c>
      <c r="L281" s="71">
        <f t="shared" si="45"/>
        <v>4002.5639999999985</v>
      </c>
      <c r="M281" s="72">
        <f t="shared" si="46"/>
        <v>76048.716</v>
      </c>
      <c r="N281" s="73">
        <v>0</v>
      </c>
      <c r="O281" s="73">
        <v>0</v>
      </c>
      <c r="P281" s="73">
        <v>0</v>
      </c>
      <c r="Q281" s="73">
        <f t="shared" si="47"/>
        <v>80051.28</v>
      </c>
      <c r="R281" s="73"/>
      <c r="S281" s="73"/>
      <c r="T281" s="73"/>
      <c r="U281" s="73"/>
    </row>
    <row r="282" spans="1:21" x14ac:dyDescent="0.2">
      <c r="A282" s="104">
        <v>260</v>
      </c>
      <c r="B282" s="54" t="s">
        <v>332</v>
      </c>
      <c r="C282" s="55">
        <f t="shared" si="40"/>
        <v>3365.4409999999998</v>
      </c>
      <c r="D282" s="55">
        <v>0</v>
      </c>
      <c r="E282" s="56">
        <f t="shared" si="49"/>
        <v>0</v>
      </c>
      <c r="F282" s="56">
        <f t="shared" si="42"/>
        <v>0</v>
      </c>
      <c r="G282" s="57">
        <f t="shared" si="51"/>
        <v>0</v>
      </c>
      <c r="H282" s="57">
        <f t="shared" si="51"/>
        <v>0</v>
      </c>
      <c r="I282" s="57">
        <f t="shared" si="51"/>
        <v>3365.4409999999998</v>
      </c>
      <c r="J282" s="46">
        <f t="shared" si="44"/>
        <v>30675.89</v>
      </c>
      <c r="K282" s="55">
        <v>30675.89</v>
      </c>
      <c r="L282" s="71">
        <f t="shared" si="45"/>
        <v>1533.7945</v>
      </c>
      <c r="M282" s="72">
        <f t="shared" si="46"/>
        <v>29142.095499999999</v>
      </c>
      <c r="N282" s="73">
        <v>0</v>
      </c>
      <c r="O282" s="73">
        <v>0</v>
      </c>
      <c r="P282" s="73">
        <v>0</v>
      </c>
      <c r="Q282" s="73">
        <f t="shared" si="47"/>
        <v>30675.89</v>
      </c>
      <c r="R282" s="73"/>
      <c r="S282" s="73"/>
      <c r="T282" s="73"/>
      <c r="U282" s="73"/>
    </row>
    <row r="283" spans="1:21" ht="38.25" x14ac:dyDescent="0.2">
      <c r="A283" s="104">
        <v>261</v>
      </c>
      <c r="B283" s="54" t="s">
        <v>333</v>
      </c>
      <c r="C283" s="55">
        <f t="shared" ref="C283:C319" si="52">D283+I283</f>
        <v>3365.4409999999998</v>
      </c>
      <c r="D283" s="55">
        <v>0</v>
      </c>
      <c r="E283" s="56">
        <f t="shared" si="49"/>
        <v>0</v>
      </c>
      <c r="F283" s="56">
        <f t="shared" ref="F283:F296" si="53">D283*0.99</f>
        <v>0</v>
      </c>
      <c r="G283" s="57">
        <f t="shared" ref="G283:I296" si="54">G284+G374+G394+G395+G396</f>
        <v>0</v>
      </c>
      <c r="H283" s="57">
        <f t="shared" si="54"/>
        <v>0</v>
      </c>
      <c r="I283" s="57">
        <f t="shared" si="54"/>
        <v>3365.4409999999998</v>
      </c>
      <c r="J283" s="46">
        <f t="shared" si="44"/>
        <v>51627.157899999998</v>
      </c>
      <c r="K283" s="55">
        <v>51627.157899999998</v>
      </c>
      <c r="L283" s="71">
        <f t="shared" si="45"/>
        <v>2581.357895000001</v>
      </c>
      <c r="M283" s="72">
        <f t="shared" si="46"/>
        <v>49045.800004999997</v>
      </c>
      <c r="N283" s="73">
        <v>0</v>
      </c>
      <c r="O283" s="73">
        <v>0</v>
      </c>
      <c r="P283" s="73">
        <v>0</v>
      </c>
      <c r="Q283" s="73">
        <f t="shared" si="47"/>
        <v>51627.157899999998</v>
      </c>
      <c r="R283" s="73"/>
      <c r="S283" s="73"/>
      <c r="T283" s="73"/>
      <c r="U283" s="73"/>
    </row>
    <row r="284" spans="1:21" ht="38.25" x14ac:dyDescent="0.2">
      <c r="A284" s="104">
        <v>262</v>
      </c>
      <c r="B284" s="54" t="s">
        <v>334</v>
      </c>
      <c r="C284" s="55">
        <f t="shared" si="52"/>
        <v>3365.4409999999998</v>
      </c>
      <c r="D284" s="55">
        <v>0</v>
      </c>
      <c r="E284" s="56">
        <f t="shared" si="49"/>
        <v>0</v>
      </c>
      <c r="F284" s="56">
        <f t="shared" si="53"/>
        <v>0</v>
      </c>
      <c r="G284" s="57">
        <f t="shared" si="54"/>
        <v>0</v>
      </c>
      <c r="H284" s="57">
        <f t="shared" si="54"/>
        <v>0</v>
      </c>
      <c r="I284" s="57">
        <f t="shared" si="54"/>
        <v>3365.4409999999998</v>
      </c>
      <c r="J284" s="46">
        <f t="shared" ref="J284:J296" si="55">K284</f>
        <v>40605.473689999999</v>
      </c>
      <c r="K284" s="55">
        <v>40605.473689999999</v>
      </c>
      <c r="L284" s="71">
        <f t="shared" ref="L284:L296" si="56">K284-M284</f>
        <v>2030.2736845000036</v>
      </c>
      <c r="M284" s="72">
        <f t="shared" ref="M284:M296" si="57">K284*0.95</f>
        <v>38575.200005499995</v>
      </c>
      <c r="N284" s="73">
        <v>0</v>
      </c>
      <c r="O284" s="73">
        <v>0</v>
      </c>
      <c r="P284" s="73">
        <v>0</v>
      </c>
      <c r="Q284" s="73">
        <f t="shared" ref="Q284:Q295" si="58">K284</f>
        <v>40605.473689999999</v>
      </c>
      <c r="R284" s="73"/>
      <c r="S284" s="73"/>
      <c r="T284" s="73"/>
      <c r="U284" s="73"/>
    </row>
    <row r="285" spans="1:21" ht="25.5" x14ac:dyDescent="0.2">
      <c r="A285" s="104">
        <v>263</v>
      </c>
      <c r="B285" s="54" t="s">
        <v>335</v>
      </c>
      <c r="C285" s="55">
        <f t="shared" si="52"/>
        <v>3365.4409999999998</v>
      </c>
      <c r="D285" s="55">
        <v>0</v>
      </c>
      <c r="E285" s="56">
        <f t="shared" si="49"/>
        <v>0</v>
      </c>
      <c r="F285" s="56">
        <f t="shared" si="53"/>
        <v>0</v>
      </c>
      <c r="G285" s="57">
        <f t="shared" si="54"/>
        <v>0</v>
      </c>
      <c r="H285" s="57">
        <f t="shared" si="54"/>
        <v>0</v>
      </c>
      <c r="I285" s="57">
        <f t="shared" si="54"/>
        <v>3365.4409999999998</v>
      </c>
      <c r="J285" s="46">
        <f t="shared" si="55"/>
        <v>78183.578949999996</v>
      </c>
      <c r="K285" s="55">
        <v>78183.578949999996</v>
      </c>
      <c r="L285" s="71">
        <f t="shared" si="56"/>
        <v>3909.1789474999969</v>
      </c>
      <c r="M285" s="72">
        <f t="shared" si="57"/>
        <v>74274.400002499999</v>
      </c>
      <c r="N285" s="73">
        <v>0</v>
      </c>
      <c r="O285" s="73">
        <v>0</v>
      </c>
      <c r="P285" s="73">
        <v>0</v>
      </c>
      <c r="Q285" s="73">
        <f t="shared" si="58"/>
        <v>78183.578949999996</v>
      </c>
      <c r="R285" s="73"/>
      <c r="S285" s="73"/>
      <c r="T285" s="73"/>
      <c r="U285" s="73"/>
    </row>
    <row r="286" spans="1:21" ht="25.5" x14ac:dyDescent="0.2">
      <c r="A286" s="104">
        <v>264</v>
      </c>
      <c r="B286" s="54" t="s">
        <v>336</v>
      </c>
      <c r="C286" s="55">
        <f t="shared" si="52"/>
        <v>3365.4409999999998</v>
      </c>
      <c r="D286" s="55">
        <v>0</v>
      </c>
      <c r="E286" s="56">
        <f t="shared" si="49"/>
        <v>0</v>
      </c>
      <c r="F286" s="56">
        <f t="shared" si="53"/>
        <v>0</v>
      </c>
      <c r="G286" s="57">
        <f t="shared" si="54"/>
        <v>0</v>
      </c>
      <c r="H286" s="57">
        <f t="shared" si="54"/>
        <v>0</v>
      </c>
      <c r="I286" s="57">
        <f t="shared" si="54"/>
        <v>3365.4409999999998</v>
      </c>
      <c r="J286" s="46">
        <f t="shared" si="55"/>
        <v>43095.473689999999</v>
      </c>
      <c r="K286" s="55">
        <v>43095.473689999999</v>
      </c>
      <c r="L286" s="71">
        <f t="shared" si="56"/>
        <v>2154.7736845000036</v>
      </c>
      <c r="M286" s="72">
        <f t="shared" si="57"/>
        <v>40940.700005499995</v>
      </c>
      <c r="N286" s="73">
        <v>0</v>
      </c>
      <c r="O286" s="73">
        <v>0</v>
      </c>
      <c r="P286" s="73">
        <v>0</v>
      </c>
      <c r="Q286" s="73">
        <f t="shared" si="58"/>
        <v>43095.473689999999</v>
      </c>
      <c r="R286" s="73"/>
      <c r="S286" s="73"/>
      <c r="T286" s="73"/>
      <c r="U286" s="73"/>
    </row>
    <row r="287" spans="1:21" ht="25.5" x14ac:dyDescent="0.2">
      <c r="A287" s="104">
        <v>265</v>
      </c>
      <c r="B287" s="54" t="s">
        <v>337</v>
      </c>
      <c r="C287" s="55">
        <f t="shared" si="52"/>
        <v>3365.4409999999998</v>
      </c>
      <c r="D287" s="55">
        <v>0</v>
      </c>
      <c r="E287" s="56">
        <f t="shared" si="49"/>
        <v>0</v>
      </c>
      <c r="F287" s="56">
        <f t="shared" si="53"/>
        <v>0</v>
      </c>
      <c r="G287" s="57">
        <f t="shared" si="54"/>
        <v>0</v>
      </c>
      <c r="H287" s="57">
        <f t="shared" si="54"/>
        <v>0</v>
      </c>
      <c r="I287" s="57">
        <f t="shared" si="54"/>
        <v>3365.4409999999998</v>
      </c>
      <c r="J287" s="46">
        <f t="shared" si="55"/>
        <v>30061.91</v>
      </c>
      <c r="K287" s="55">
        <v>30061.91</v>
      </c>
      <c r="L287" s="71">
        <f t="shared" si="56"/>
        <v>1503.0955000000031</v>
      </c>
      <c r="M287" s="72">
        <f t="shared" si="57"/>
        <v>28558.814499999997</v>
      </c>
      <c r="N287" s="73">
        <v>0</v>
      </c>
      <c r="O287" s="73">
        <v>0</v>
      </c>
      <c r="P287" s="73">
        <v>0</v>
      </c>
      <c r="Q287" s="73">
        <f t="shared" si="58"/>
        <v>30061.91</v>
      </c>
      <c r="R287" s="73"/>
      <c r="S287" s="73"/>
      <c r="T287" s="73"/>
      <c r="U287" s="73"/>
    </row>
    <row r="288" spans="1:21" x14ac:dyDescent="0.2">
      <c r="A288" s="104">
        <v>266</v>
      </c>
      <c r="B288" s="54" t="s">
        <v>338</v>
      </c>
      <c r="C288" s="55">
        <f t="shared" si="52"/>
        <v>3365.4409999999998</v>
      </c>
      <c r="D288" s="55">
        <v>0</v>
      </c>
      <c r="E288" s="56">
        <f t="shared" si="49"/>
        <v>0</v>
      </c>
      <c r="F288" s="56">
        <f t="shared" si="53"/>
        <v>0</v>
      </c>
      <c r="G288" s="57">
        <f t="shared" si="54"/>
        <v>0</v>
      </c>
      <c r="H288" s="57">
        <f t="shared" si="54"/>
        <v>0</v>
      </c>
      <c r="I288" s="57">
        <f t="shared" si="54"/>
        <v>3365.4409999999998</v>
      </c>
      <c r="J288" s="46">
        <f t="shared" si="55"/>
        <v>53750.36</v>
      </c>
      <c r="K288" s="55">
        <v>53750.36</v>
      </c>
      <c r="L288" s="71">
        <f t="shared" si="56"/>
        <v>2687.5180000000037</v>
      </c>
      <c r="M288" s="72">
        <f t="shared" si="57"/>
        <v>51062.841999999997</v>
      </c>
      <c r="N288" s="73">
        <v>0</v>
      </c>
      <c r="O288" s="73">
        <v>0</v>
      </c>
      <c r="P288" s="73">
        <v>0</v>
      </c>
      <c r="Q288" s="73">
        <f t="shared" si="58"/>
        <v>53750.36</v>
      </c>
      <c r="R288" s="73"/>
      <c r="S288" s="73"/>
      <c r="T288" s="73"/>
      <c r="U288" s="73"/>
    </row>
    <row r="289" spans="1:21" ht="38.25" x14ac:dyDescent="0.2">
      <c r="A289" s="104">
        <v>267</v>
      </c>
      <c r="B289" s="54" t="s">
        <v>339</v>
      </c>
      <c r="C289" s="55">
        <f t="shared" si="52"/>
        <v>3365.4409999999998</v>
      </c>
      <c r="D289" s="55">
        <v>0</v>
      </c>
      <c r="E289" s="56">
        <f t="shared" si="49"/>
        <v>0</v>
      </c>
      <c r="F289" s="56">
        <f t="shared" si="53"/>
        <v>0</v>
      </c>
      <c r="G289" s="57">
        <f t="shared" si="54"/>
        <v>0</v>
      </c>
      <c r="H289" s="57">
        <f t="shared" si="54"/>
        <v>0</v>
      </c>
      <c r="I289" s="57">
        <f t="shared" si="54"/>
        <v>3365.4409999999998</v>
      </c>
      <c r="J289" s="46">
        <f t="shared" si="55"/>
        <v>46579.263315999997</v>
      </c>
      <c r="K289" s="55">
        <v>46579.263315999997</v>
      </c>
      <c r="L289" s="71">
        <f t="shared" si="56"/>
        <v>2328.9631657999998</v>
      </c>
      <c r="M289" s="72">
        <f t="shared" si="57"/>
        <v>44250.300150199997</v>
      </c>
      <c r="N289" s="73">
        <v>0</v>
      </c>
      <c r="O289" s="73">
        <v>0</v>
      </c>
      <c r="P289" s="73">
        <v>0</v>
      </c>
      <c r="Q289" s="73">
        <f t="shared" si="58"/>
        <v>46579.263315999997</v>
      </c>
      <c r="R289" s="73"/>
      <c r="S289" s="73"/>
      <c r="T289" s="73"/>
      <c r="U289" s="73"/>
    </row>
    <row r="290" spans="1:21" x14ac:dyDescent="0.2">
      <c r="A290" s="104">
        <v>268</v>
      </c>
      <c r="B290" s="54" t="s">
        <v>340</v>
      </c>
      <c r="C290" s="55">
        <f t="shared" si="52"/>
        <v>3365.4409999999998</v>
      </c>
      <c r="D290" s="55">
        <v>0</v>
      </c>
      <c r="E290" s="56">
        <f t="shared" si="49"/>
        <v>0</v>
      </c>
      <c r="F290" s="56">
        <f t="shared" si="53"/>
        <v>0</v>
      </c>
      <c r="G290" s="57">
        <f t="shared" si="54"/>
        <v>0</v>
      </c>
      <c r="H290" s="57">
        <f t="shared" si="54"/>
        <v>0</v>
      </c>
      <c r="I290" s="57">
        <f t="shared" si="54"/>
        <v>3365.4409999999998</v>
      </c>
      <c r="J290" s="46">
        <f t="shared" si="55"/>
        <v>36076.86</v>
      </c>
      <c r="K290" s="55">
        <v>36076.86</v>
      </c>
      <c r="L290" s="71">
        <f t="shared" si="56"/>
        <v>1803.8430000000008</v>
      </c>
      <c r="M290" s="72">
        <f t="shared" si="57"/>
        <v>34273.017</v>
      </c>
      <c r="N290" s="73">
        <v>0</v>
      </c>
      <c r="O290" s="73">
        <v>0</v>
      </c>
      <c r="P290" s="73">
        <v>0</v>
      </c>
      <c r="Q290" s="73">
        <f t="shared" si="58"/>
        <v>36076.86</v>
      </c>
      <c r="R290" s="73"/>
      <c r="S290" s="73"/>
      <c r="T290" s="73"/>
      <c r="U290" s="73"/>
    </row>
    <row r="291" spans="1:21" ht="25.5" x14ac:dyDescent="0.2">
      <c r="A291" s="104">
        <v>269</v>
      </c>
      <c r="B291" s="54" t="s">
        <v>341</v>
      </c>
      <c r="C291" s="55">
        <f t="shared" si="52"/>
        <v>3365.4409999999998</v>
      </c>
      <c r="D291" s="55">
        <v>0</v>
      </c>
      <c r="E291" s="56">
        <f t="shared" si="49"/>
        <v>0</v>
      </c>
      <c r="F291" s="56">
        <f t="shared" si="53"/>
        <v>0</v>
      </c>
      <c r="G291" s="57">
        <f t="shared" si="54"/>
        <v>0</v>
      </c>
      <c r="H291" s="57">
        <f t="shared" si="54"/>
        <v>0</v>
      </c>
      <c r="I291" s="57">
        <f t="shared" si="54"/>
        <v>3365.4409999999998</v>
      </c>
      <c r="J291" s="46">
        <f t="shared" si="55"/>
        <v>24848.32</v>
      </c>
      <c r="K291" s="55">
        <v>24848.32</v>
      </c>
      <c r="L291" s="71">
        <f t="shared" si="56"/>
        <v>1242.4160000000011</v>
      </c>
      <c r="M291" s="72">
        <f t="shared" si="57"/>
        <v>23605.903999999999</v>
      </c>
      <c r="N291" s="73">
        <v>0</v>
      </c>
      <c r="O291" s="73">
        <v>0</v>
      </c>
      <c r="P291" s="73">
        <v>0</v>
      </c>
      <c r="Q291" s="73">
        <f t="shared" si="58"/>
        <v>24848.32</v>
      </c>
      <c r="R291" s="73"/>
      <c r="S291" s="73"/>
      <c r="T291" s="73"/>
      <c r="U291" s="73"/>
    </row>
    <row r="292" spans="1:21" ht="38.25" x14ac:dyDescent="0.2">
      <c r="A292" s="104">
        <v>270</v>
      </c>
      <c r="B292" s="54" t="s">
        <v>342</v>
      </c>
      <c r="C292" s="55">
        <f t="shared" si="52"/>
        <v>3365.4409999999998</v>
      </c>
      <c r="D292" s="55">
        <v>0</v>
      </c>
      <c r="E292" s="56">
        <f t="shared" si="49"/>
        <v>0</v>
      </c>
      <c r="F292" s="56">
        <f t="shared" si="53"/>
        <v>0</v>
      </c>
      <c r="G292" s="57">
        <f t="shared" si="54"/>
        <v>0</v>
      </c>
      <c r="H292" s="57">
        <f t="shared" si="54"/>
        <v>0</v>
      </c>
      <c r="I292" s="57">
        <f t="shared" si="54"/>
        <v>3365.4409999999998</v>
      </c>
      <c r="J292" s="46">
        <f t="shared" si="55"/>
        <v>34453.06</v>
      </c>
      <c r="K292" s="55">
        <v>34453.06</v>
      </c>
      <c r="L292" s="71">
        <f t="shared" si="56"/>
        <v>1722.6530000000021</v>
      </c>
      <c r="M292" s="72">
        <f t="shared" si="57"/>
        <v>32730.406999999996</v>
      </c>
      <c r="N292" s="73">
        <v>0</v>
      </c>
      <c r="O292" s="73">
        <v>0</v>
      </c>
      <c r="P292" s="73">
        <v>0</v>
      </c>
      <c r="Q292" s="73">
        <f t="shared" si="58"/>
        <v>34453.06</v>
      </c>
      <c r="R292" s="73"/>
      <c r="S292" s="73"/>
      <c r="T292" s="73"/>
      <c r="U292" s="73"/>
    </row>
    <row r="293" spans="1:21" x14ac:dyDescent="0.2">
      <c r="A293" s="104">
        <v>271</v>
      </c>
      <c r="B293" s="54" t="s">
        <v>343</v>
      </c>
      <c r="C293" s="55">
        <f t="shared" si="52"/>
        <v>3365.4409999999998</v>
      </c>
      <c r="D293" s="55">
        <v>0</v>
      </c>
      <c r="E293" s="56">
        <f t="shared" si="49"/>
        <v>0</v>
      </c>
      <c r="F293" s="56">
        <f t="shared" si="53"/>
        <v>0</v>
      </c>
      <c r="G293" s="57">
        <f t="shared" si="54"/>
        <v>0</v>
      </c>
      <c r="H293" s="57">
        <f t="shared" si="54"/>
        <v>0</v>
      </c>
      <c r="I293" s="57">
        <f t="shared" si="54"/>
        <v>3365.4409999999998</v>
      </c>
      <c r="J293" s="46">
        <f t="shared" si="55"/>
        <v>22007.35</v>
      </c>
      <c r="K293" s="55">
        <v>22007.35</v>
      </c>
      <c r="L293" s="71">
        <f t="shared" si="56"/>
        <v>1100.3675000000003</v>
      </c>
      <c r="M293" s="72">
        <f t="shared" si="57"/>
        <v>20906.982499999998</v>
      </c>
      <c r="N293" s="73">
        <v>0</v>
      </c>
      <c r="O293" s="73">
        <v>0</v>
      </c>
      <c r="P293" s="73">
        <v>0</v>
      </c>
      <c r="Q293" s="73">
        <f t="shared" si="58"/>
        <v>22007.35</v>
      </c>
      <c r="R293" s="73"/>
      <c r="S293" s="73"/>
      <c r="T293" s="73"/>
      <c r="U293" s="73"/>
    </row>
    <row r="294" spans="1:21" x14ac:dyDescent="0.2">
      <c r="A294" s="104">
        <v>272</v>
      </c>
      <c r="B294" s="54" t="s">
        <v>344</v>
      </c>
      <c r="C294" s="55">
        <f t="shared" si="52"/>
        <v>3365.4409999999998</v>
      </c>
      <c r="D294" s="55">
        <v>0</v>
      </c>
      <c r="E294" s="56">
        <f t="shared" si="49"/>
        <v>0</v>
      </c>
      <c r="F294" s="56">
        <f t="shared" si="53"/>
        <v>0</v>
      </c>
      <c r="G294" s="57">
        <f t="shared" si="54"/>
        <v>0</v>
      </c>
      <c r="H294" s="57">
        <f t="shared" si="54"/>
        <v>0</v>
      </c>
      <c r="I294" s="57">
        <f t="shared" si="54"/>
        <v>3365.4409999999998</v>
      </c>
      <c r="J294" s="46">
        <f t="shared" si="55"/>
        <v>57539.157899999998</v>
      </c>
      <c r="K294" s="55">
        <v>57539.157899999998</v>
      </c>
      <c r="L294" s="71">
        <f t="shared" si="56"/>
        <v>2876.9578949999996</v>
      </c>
      <c r="M294" s="72">
        <f t="shared" si="57"/>
        <v>54662.200004999999</v>
      </c>
      <c r="N294" s="73">
        <v>0</v>
      </c>
      <c r="O294" s="73">
        <v>0</v>
      </c>
      <c r="P294" s="73">
        <v>0</v>
      </c>
      <c r="Q294" s="73">
        <f t="shared" si="58"/>
        <v>57539.157899999998</v>
      </c>
      <c r="R294" s="73"/>
      <c r="S294" s="73"/>
      <c r="T294" s="73"/>
      <c r="U294" s="73"/>
    </row>
    <row r="295" spans="1:21" x14ac:dyDescent="0.2">
      <c r="A295" s="104">
        <v>273</v>
      </c>
      <c r="B295" s="54" t="s">
        <v>345</v>
      </c>
      <c r="C295" s="55">
        <f t="shared" si="52"/>
        <v>3365.4409999999998</v>
      </c>
      <c r="D295" s="55">
        <v>0</v>
      </c>
      <c r="E295" s="56">
        <f t="shared" si="49"/>
        <v>0</v>
      </c>
      <c r="F295" s="56">
        <f t="shared" si="53"/>
        <v>0</v>
      </c>
      <c r="G295" s="57">
        <f t="shared" si="54"/>
        <v>0</v>
      </c>
      <c r="H295" s="57">
        <f t="shared" si="54"/>
        <v>0</v>
      </c>
      <c r="I295" s="57">
        <f t="shared" si="54"/>
        <v>3365.4409999999998</v>
      </c>
      <c r="J295" s="46">
        <f t="shared" si="55"/>
        <v>32515.03</v>
      </c>
      <c r="K295" s="55">
        <v>32515.03</v>
      </c>
      <c r="L295" s="71">
        <f t="shared" si="56"/>
        <v>1625.7515000000021</v>
      </c>
      <c r="M295" s="72">
        <f t="shared" si="57"/>
        <v>30889.278499999997</v>
      </c>
      <c r="N295" s="73">
        <v>0</v>
      </c>
      <c r="O295" s="73">
        <v>0</v>
      </c>
      <c r="P295" s="73">
        <v>0</v>
      </c>
      <c r="Q295" s="73">
        <f t="shared" si="58"/>
        <v>32515.03</v>
      </c>
      <c r="R295" s="73"/>
      <c r="S295" s="73"/>
      <c r="T295" s="73"/>
      <c r="U295" s="73"/>
    </row>
    <row r="296" spans="1:21" ht="38.25" x14ac:dyDescent="0.2">
      <c r="A296" s="104">
        <v>274</v>
      </c>
      <c r="B296" s="54" t="s">
        <v>346</v>
      </c>
      <c r="C296" s="18">
        <f t="shared" si="52"/>
        <v>3365.4409999999998</v>
      </c>
      <c r="D296" s="18">
        <v>0</v>
      </c>
      <c r="E296" s="19">
        <f t="shared" si="49"/>
        <v>0</v>
      </c>
      <c r="F296" s="19">
        <f t="shared" si="53"/>
        <v>0</v>
      </c>
      <c r="G296" s="16">
        <f t="shared" si="54"/>
        <v>0</v>
      </c>
      <c r="H296" s="16">
        <f t="shared" si="54"/>
        <v>0</v>
      </c>
      <c r="I296" s="16">
        <f t="shared" si="54"/>
        <v>3365.4409999999998</v>
      </c>
      <c r="J296" s="46">
        <f t="shared" si="55"/>
        <v>34003.050000000003</v>
      </c>
      <c r="K296" s="18">
        <v>34003.050000000003</v>
      </c>
      <c r="L296" s="71">
        <f t="shared" si="56"/>
        <v>1700.1525000000001</v>
      </c>
      <c r="M296" s="74">
        <f t="shared" si="57"/>
        <v>32302.897500000003</v>
      </c>
      <c r="N296" s="73">
        <v>0</v>
      </c>
      <c r="O296" s="73">
        <v>0</v>
      </c>
      <c r="P296" s="73">
        <v>0</v>
      </c>
      <c r="Q296" s="73">
        <f>K296</f>
        <v>34003.050000000003</v>
      </c>
      <c r="R296" s="73"/>
      <c r="S296" s="73"/>
      <c r="T296" s="73"/>
      <c r="U296" s="73"/>
    </row>
    <row r="297" spans="1:21" s="108" customFormat="1" ht="40.5" customHeight="1" x14ac:dyDescent="0.2">
      <c r="A297" s="78"/>
      <c r="B297" s="77" t="s">
        <v>348</v>
      </c>
      <c r="C297" s="107">
        <f>SUM(C298:C320)</f>
        <v>634192.53</v>
      </c>
      <c r="D297" s="107">
        <f t="shared" ref="D297:Q297" si="59">SUM(D298:D320)</f>
        <v>630827.08900000004</v>
      </c>
      <c r="E297" s="107">
        <f t="shared" si="59"/>
        <v>6308.5890000000009</v>
      </c>
      <c r="F297" s="107">
        <f t="shared" si="59"/>
        <v>624518.5</v>
      </c>
      <c r="G297" s="107">
        <f t="shared" si="59"/>
        <v>0</v>
      </c>
      <c r="H297" s="107">
        <f t="shared" si="59"/>
        <v>0</v>
      </c>
      <c r="I297" s="107">
        <f t="shared" si="59"/>
        <v>3365.4409999999998</v>
      </c>
      <c r="J297" s="107">
        <f t="shared" si="59"/>
        <v>227292.91899999999</v>
      </c>
      <c r="K297" s="107">
        <f t="shared" si="59"/>
        <v>227292.91899999999</v>
      </c>
      <c r="L297" s="107">
        <f t="shared" si="59"/>
        <v>2273.0190000000002</v>
      </c>
      <c r="M297" s="107">
        <f t="shared" si="59"/>
        <v>225019.9</v>
      </c>
      <c r="N297" s="107">
        <f t="shared" si="59"/>
        <v>0</v>
      </c>
      <c r="O297" s="107">
        <f t="shared" si="59"/>
        <v>0</v>
      </c>
      <c r="P297" s="107">
        <f t="shared" si="59"/>
        <v>0</v>
      </c>
      <c r="Q297" s="107">
        <f t="shared" si="59"/>
        <v>1153915.5079999999</v>
      </c>
      <c r="R297" s="107"/>
      <c r="S297" s="107"/>
      <c r="T297" s="107"/>
      <c r="U297" s="107"/>
    </row>
    <row r="298" spans="1:21" s="15" customFormat="1" ht="48" x14ac:dyDescent="0.2">
      <c r="A298" s="7" t="s">
        <v>541</v>
      </c>
      <c r="B298" s="17" t="s">
        <v>349</v>
      </c>
      <c r="C298" s="18">
        <f t="shared" si="52"/>
        <v>62458.846000000005</v>
      </c>
      <c r="D298" s="18">
        <f t="shared" ref="D298:D319" si="60">E298+F298+G298+H298</f>
        <v>62458.846000000005</v>
      </c>
      <c r="E298" s="19">
        <f>464.3+160.276</f>
        <v>624.57600000000002</v>
      </c>
      <c r="F298" s="19">
        <f>45965.47+15868.8</f>
        <v>61834.270000000004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63894.815999999999</v>
      </c>
      <c r="R298" s="18"/>
      <c r="S298" s="18"/>
      <c r="T298" s="18"/>
      <c r="U298" s="18"/>
    </row>
    <row r="299" spans="1:21" s="15" customFormat="1" ht="48" x14ac:dyDescent="0.2">
      <c r="A299" s="7" t="s">
        <v>542</v>
      </c>
      <c r="B299" s="17" t="s">
        <v>350</v>
      </c>
      <c r="C299" s="18">
        <f t="shared" si="52"/>
        <v>54636.190999999999</v>
      </c>
      <c r="D299" s="18">
        <f t="shared" si="60"/>
        <v>54636.190999999999</v>
      </c>
      <c r="E299" s="19">
        <f>404.73+141.671</f>
        <v>546.40100000000007</v>
      </c>
      <c r="F299" s="19">
        <f>40068.29+14021.5</f>
        <v>54089.79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55887.930999999997</v>
      </c>
      <c r="R299" s="18"/>
      <c r="S299" s="18"/>
      <c r="T299" s="18"/>
      <c r="U299" s="18"/>
    </row>
    <row r="300" spans="1:21" s="15" customFormat="1" ht="48" x14ac:dyDescent="0.2">
      <c r="A300" s="89" t="s">
        <v>543</v>
      </c>
      <c r="B300" s="17" t="s">
        <v>351</v>
      </c>
      <c r="C300" s="18">
        <f t="shared" si="52"/>
        <v>85073.565000000002</v>
      </c>
      <c r="D300" s="18">
        <f t="shared" si="60"/>
        <v>85073.565000000002</v>
      </c>
      <c r="E300" s="19">
        <f>527.6+323.155</f>
        <v>850.755</v>
      </c>
      <c r="F300" s="19">
        <f>52232.01+31990.8</f>
        <v>84222.81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9">
        <v>147061.91500000001</v>
      </c>
      <c r="R300" s="18"/>
      <c r="S300" s="18"/>
      <c r="T300" s="18"/>
      <c r="U300" s="18"/>
    </row>
    <row r="301" spans="1:21" s="15" customFormat="1" ht="60" x14ac:dyDescent="0.2">
      <c r="A301" s="89" t="s">
        <v>544</v>
      </c>
      <c r="B301" s="17" t="s">
        <v>352</v>
      </c>
      <c r="C301" s="18">
        <f t="shared" si="52"/>
        <v>24559.79</v>
      </c>
      <c r="D301" s="18">
        <f t="shared" si="60"/>
        <v>24559.79</v>
      </c>
      <c r="E301" s="19">
        <v>245.61</v>
      </c>
      <c r="F301" s="19">
        <v>24314.18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9">
        <v>0</v>
      </c>
      <c r="M301" s="19">
        <v>0</v>
      </c>
      <c r="N301" s="18">
        <v>0</v>
      </c>
      <c r="O301" s="18">
        <v>0</v>
      </c>
      <c r="P301" s="18">
        <v>0</v>
      </c>
      <c r="Q301" s="19">
        <v>25319.37</v>
      </c>
      <c r="R301" s="18"/>
      <c r="S301" s="18"/>
      <c r="T301" s="18"/>
      <c r="U301" s="18"/>
    </row>
    <row r="302" spans="1:21" s="15" customFormat="1" ht="36" x14ac:dyDescent="0.2">
      <c r="A302" s="89" t="s">
        <v>545</v>
      </c>
      <c r="B302" s="17" t="s">
        <v>353</v>
      </c>
      <c r="C302" s="18">
        <f t="shared" si="52"/>
        <v>10449.42</v>
      </c>
      <c r="D302" s="18">
        <f t="shared" si="60"/>
        <v>10449.42</v>
      </c>
      <c r="E302" s="19">
        <v>104.52</v>
      </c>
      <c r="F302" s="19">
        <v>10344.9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10772.6</v>
      </c>
      <c r="R302" s="18"/>
      <c r="S302" s="18"/>
      <c r="T302" s="18"/>
      <c r="U302" s="18"/>
    </row>
    <row r="303" spans="1:21" ht="60" x14ac:dyDescent="0.2">
      <c r="A303" s="89" t="s">
        <v>546</v>
      </c>
      <c r="B303" s="17" t="s">
        <v>354</v>
      </c>
      <c r="C303" s="18">
        <f t="shared" si="52"/>
        <v>177166.18</v>
      </c>
      <c r="D303" s="18">
        <f t="shared" si="60"/>
        <v>177166.18</v>
      </c>
      <c r="E303" s="19">
        <v>1771.63</v>
      </c>
      <c r="F303" s="19">
        <v>175394.55</v>
      </c>
      <c r="G303" s="18">
        <v>0</v>
      </c>
      <c r="H303" s="18">
        <v>0</v>
      </c>
      <c r="I303" s="18">
        <v>0</v>
      </c>
      <c r="J303" s="18">
        <f>K303+P303</f>
        <v>177166.18</v>
      </c>
      <c r="K303" s="18">
        <f>L303+M303+N303+O303</f>
        <v>177166.18</v>
      </c>
      <c r="L303" s="18">
        <v>1771.68</v>
      </c>
      <c r="M303" s="18">
        <v>175394.5</v>
      </c>
      <c r="N303" s="18">
        <v>0</v>
      </c>
      <c r="O303" s="18">
        <v>0</v>
      </c>
      <c r="P303" s="18">
        <v>0</v>
      </c>
      <c r="Q303" s="75">
        <v>547936.65</v>
      </c>
      <c r="R303" s="18"/>
      <c r="S303" s="18"/>
      <c r="T303" s="18"/>
      <c r="U303" s="18"/>
    </row>
    <row r="304" spans="1:21" ht="48" x14ac:dyDescent="0.2">
      <c r="A304" s="89" t="s">
        <v>547</v>
      </c>
      <c r="B304" s="17" t="s">
        <v>355</v>
      </c>
      <c r="C304" s="18">
        <f t="shared" si="52"/>
        <v>17280.458999999999</v>
      </c>
      <c r="D304" s="76">
        <f t="shared" si="60"/>
        <v>17280.458999999999</v>
      </c>
      <c r="E304" s="19">
        <v>172.85900000000001</v>
      </c>
      <c r="F304" s="19">
        <v>17107.599999999999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19733.028999999999</v>
      </c>
      <c r="R304" s="18"/>
      <c r="S304" s="18"/>
      <c r="T304" s="18"/>
      <c r="U304" s="18"/>
    </row>
    <row r="305" spans="1:21" ht="48" x14ac:dyDescent="0.2">
      <c r="A305" s="89" t="s">
        <v>548</v>
      </c>
      <c r="B305" s="17" t="s">
        <v>356</v>
      </c>
      <c r="C305" s="18">
        <f t="shared" si="52"/>
        <v>12991.839</v>
      </c>
      <c r="D305" s="18">
        <f t="shared" si="60"/>
        <v>12991.839</v>
      </c>
      <c r="E305" s="19">
        <v>129.93899999999999</v>
      </c>
      <c r="F305" s="19">
        <v>12861.9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17644.989000000001</v>
      </c>
      <c r="R305" s="18"/>
      <c r="S305" s="18"/>
      <c r="T305" s="18"/>
      <c r="U305" s="18"/>
    </row>
    <row r="306" spans="1:21" ht="48" x14ac:dyDescent="0.2">
      <c r="A306" s="89" t="s">
        <v>549</v>
      </c>
      <c r="B306" s="17" t="s">
        <v>357</v>
      </c>
      <c r="C306" s="18">
        <f t="shared" si="52"/>
        <v>26589.609</v>
      </c>
      <c r="D306" s="18">
        <f t="shared" si="60"/>
        <v>26589.609</v>
      </c>
      <c r="E306" s="19">
        <v>265.90899999999999</v>
      </c>
      <c r="F306" s="19">
        <v>26323.7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29479.316999999999</v>
      </c>
      <c r="R306" s="18"/>
      <c r="S306" s="18"/>
      <c r="T306" s="18"/>
      <c r="U306" s="18"/>
    </row>
    <row r="307" spans="1:21" ht="48" x14ac:dyDescent="0.2">
      <c r="A307" s="89" t="s">
        <v>550</v>
      </c>
      <c r="B307" s="17" t="s">
        <v>358</v>
      </c>
      <c r="C307" s="18">
        <f t="shared" si="52"/>
        <v>20979.417999999998</v>
      </c>
      <c r="D307" s="18">
        <f t="shared" si="60"/>
        <v>20979.417999999998</v>
      </c>
      <c r="E307" s="19">
        <v>209.81800000000001</v>
      </c>
      <c r="F307" s="19">
        <v>20769.599999999999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23814.108</v>
      </c>
      <c r="R307" s="18"/>
      <c r="S307" s="18"/>
      <c r="T307" s="18"/>
      <c r="U307" s="18"/>
    </row>
    <row r="308" spans="1:21" ht="60" x14ac:dyDescent="0.2">
      <c r="A308" s="89" t="s">
        <v>551</v>
      </c>
      <c r="B308" s="17" t="s">
        <v>359</v>
      </c>
      <c r="C308" s="18">
        <f t="shared" si="52"/>
        <v>13481.221</v>
      </c>
      <c r="D308" s="18">
        <f t="shared" si="60"/>
        <v>13481.221</v>
      </c>
      <c r="E308" s="19">
        <v>134.821</v>
      </c>
      <c r="F308" s="19">
        <v>13346.4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18124.291000000001</v>
      </c>
      <c r="R308" s="18"/>
      <c r="S308" s="18"/>
      <c r="T308" s="18"/>
      <c r="U308" s="18"/>
    </row>
    <row r="309" spans="1:21" ht="48" x14ac:dyDescent="0.2">
      <c r="A309" s="89" t="s">
        <v>552</v>
      </c>
      <c r="B309" s="17" t="s">
        <v>360</v>
      </c>
      <c r="C309" s="18">
        <f t="shared" si="52"/>
        <v>59444.288999999997</v>
      </c>
      <c r="D309" s="18">
        <f t="shared" si="60"/>
        <v>59444.288999999997</v>
      </c>
      <c r="E309" s="19">
        <v>594.58900000000006</v>
      </c>
      <c r="F309" s="19">
        <v>58849.7</v>
      </c>
      <c r="G309" s="18">
        <v>0</v>
      </c>
      <c r="H309" s="18">
        <v>0</v>
      </c>
      <c r="I309" s="18">
        <v>0</v>
      </c>
      <c r="J309" s="18">
        <f>+K309+P309</f>
        <v>50126.739000000001</v>
      </c>
      <c r="K309" s="18">
        <f>L309+M309+N309+O309</f>
        <v>50126.739000000001</v>
      </c>
      <c r="L309" s="18">
        <v>501.339</v>
      </c>
      <c r="M309" s="18">
        <v>49625.4</v>
      </c>
      <c r="N309" s="18">
        <v>0</v>
      </c>
      <c r="O309" s="18">
        <v>0</v>
      </c>
      <c r="P309" s="18">
        <v>0</v>
      </c>
      <c r="Q309" s="18">
        <v>121799.342</v>
      </c>
      <c r="R309" s="18"/>
      <c r="S309" s="18"/>
      <c r="T309" s="18"/>
      <c r="U309" s="18"/>
    </row>
    <row r="310" spans="1:21" ht="36" x14ac:dyDescent="0.2">
      <c r="A310" s="89" t="s">
        <v>553</v>
      </c>
      <c r="B310" s="17" t="s">
        <v>361</v>
      </c>
      <c r="C310" s="18">
        <f t="shared" si="52"/>
        <v>3024</v>
      </c>
      <c r="D310" s="18">
        <f t="shared" si="60"/>
        <v>2688</v>
      </c>
      <c r="E310" s="19">
        <v>26.88</v>
      </c>
      <c r="F310" s="19">
        <v>2661.12</v>
      </c>
      <c r="G310" s="18">
        <v>0</v>
      </c>
      <c r="H310" s="18">
        <v>0</v>
      </c>
      <c r="I310" s="18">
        <v>336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3360</v>
      </c>
      <c r="R310" s="18"/>
      <c r="S310" s="18"/>
      <c r="T310" s="18"/>
      <c r="U310" s="18"/>
    </row>
    <row r="311" spans="1:21" ht="36" x14ac:dyDescent="0.2">
      <c r="A311" s="89" t="s">
        <v>554</v>
      </c>
      <c r="B311" s="17" t="s">
        <v>362</v>
      </c>
      <c r="C311" s="18">
        <f t="shared" si="52"/>
        <v>3024</v>
      </c>
      <c r="D311" s="18">
        <f t="shared" si="60"/>
        <v>2688</v>
      </c>
      <c r="E311" s="19">
        <v>26.88</v>
      </c>
      <c r="F311" s="19">
        <v>2661.12</v>
      </c>
      <c r="G311" s="18">
        <v>0</v>
      </c>
      <c r="H311" s="18">
        <v>0</v>
      </c>
      <c r="I311" s="18">
        <v>336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3360</v>
      </c>
      <c r="R311" s="18"/>
      <c r="S311" s="18"/>
      <c r="T311" s="18"/>
      <c r="U311" s="18"/>
    </row>
    <row r="312" spans="1:21" ht="36" x14ac:dyDescent="0.2">
      <c r="A312" s="89" t="s">
        <v>555</v>
      </c>
      <c r="B312" s="17" t="s">
        <v>363</v>
      </c>
      <c r="C312" s="18">
        <f t="shared" si="52"/>
        <v>3024</v>
      </c>
      <c r="D312" s="18">
        <f t="shared" si="60"/>
        <v>2688</v>
      </c>
      <c r="E312" s="19">
        <v>26.88</v>
      </c>
      <c r="F312" s="19">
        <v>2661.12</v>
      </c>
      <c r="G312" s="18">
        <v>0</v>
      </c>
      <c r="H312" s="18">
        <v>0</v>
      </c>
      <c r="I312" s="18">
        <v>336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3360</v>
      </c>
      <c r="R312" s="18"/>
      <c r="S312" s="18"/>
      <c r="T312" s="18"/>
      <c r="U312" s="18"/>
    </row>
    <row r="313" spans="1:21" ht="36" x14ac:dyDescent="0.2">
      <c r="A313" s="89" t="s">
        <v>556</v>
      </c>
      <c r="B313" s="17" t="s">
        <v>364</v>
      </c>
      <c r="C313" s="18">
        <f t="shared" si="52"/>
        <v>3024</v>
      </c>
      <c r="D313" s="18">
        <f t="shared" si="60"/>
        <v>2688</v>
      </c>
      <c r="E313" s="19">
        <v>26.88</v>
      </c>
      <c r="F313" s="19">
        <v>2661.12</v>
      </c>
      <c r="G313" s="18">
        <v>0</v>
      </c>
      <c r="H313" s="18">
        <v>0</v>
      </c>
      <c r="I313" s="18">
        <v>336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3360</v>
      </c>
      <c r="R313" s="18"/>
      <c r="S313" s="18"/>
      <c r="T313" s="18"/>
      <c r="U313" s="18"/>
    </row>
    <row r="314" spans="1:21" ht="61.5" customHeight="1" x14ac:dyDescent="0.2">
      <c r="A314" s="89" t="s">
        <v>557</v>
      </c>
      <c r="B314" s="17" t="s">
        <v>365</v>
      </c>
      <c r="C314" s="18">
        <f t="shared" si="52"/>
        <v>3024</v>
      </c>
      <c r="D314" s="18">
        <f t="shared" si="60"/>
        <v>2688</v>
      </c>
      <c r="E314" s="19">
        <v>26.88</v>
      </c>
      <c r="F314" s="19">
        <v>2661.12</v>
      </c>
      <c r="G314" s="18">
        <v>0</v>
      </c>
      <c r="H314" s="18">
        <v>0</v>
      </c>
      <c r="I314" s="18">
        <v>336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3360</v>
      </c>
      <c r="R314" s="18"/>
      <c r="S314" s="18"/>
      <c r="T314" s="18"/>
      <c r="U314" s="18"/>
    </row>
    <row r="315" spans="1:21" ht="57" customHeight="1" x14ac:dyDescent="0.2">
      <c r="A315" s="89" t="s">
        <v>558</v>
      </c>
      <c r="B315" s="17" t="s">
        <v>366</v>
      </c>
      <c r="C315" s="18">
        <f t="shared" si="52"/>
        <v>3024</v>
      </c>
      <c r="D315" s="18">
        <f t="shared" si="60"/>
        <v>2688</v>
      </c>
      <c r="E315" s="19">
        <v>26.88</v>
      </c>
      <c r="F315" s="19">
        <v>2661.12</v>
      </c>
      <c r="G315" s="18">
        <v>0</v>
      </c>
      <c r="H315" s="18">
        <v>0</v>
      </c>
      <c r="I315" s="18">
        <v>336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3360</v>
      </c>
      <c r="R315" s="18"/>
      <c r="S315" s="18"/>
      <c r="T315" s="18"/>
      <c r="U315" s="18"/>
    </row>
    <row r="316" spans="1:21" ht="63" customHeight="1" x14ac:dyDescent="0.2">
      <c r="A316" s="89" t="s">
        <v>559</v>
      </c>
      <c r="B316" s="17" t="s">
        <v>367</v>
      </c>
      <c r="C316" s="18">
        <f t="shared" si="52"/>
        <v>3024</v>
      </c>
      <c r="D316" s="18">
        <f t="shared" si="60"/>
        <v>2688</v>
      </c>
      <c r="E316" s="19">
        <v>26.88</v>
      </c>
      <c r="F316" s="19">
        <v>2661.12</v>
      </c>
      <c r="G316" s="18">
        <v>0</v>
      </c>
      <c r="H316" s="18">
        <v>0</v>
      </c>
      <c r="I316" s="18">
        <v>336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3360</v>
      </c>
      <c r="R316" s="18"/>
      <c r="S316" s="18"/>
      <c r="T316" s="18"/>
      <c r="U316" s="18"/>
    </row>
    <row r="317" spans="1:21" ht="48" x14ac:dyDescent="0.2">
      <c r="A317" s="89" t="s">
        <v>560</v>
      </c>
      <c r="B317" s="17" t="s">
        <v>368</v>
      </c>
      <c r="C317" s="18">
        <f t="shared" si="52"/>
        <v>3024</v>
      </c>
      <c r="D317" s="18">
        <f t="shared" si="60"/>
        <v>2688</v>
      </c>
      <c r="E317" s="19">
        <v>26.88</v>
      </c>
      <c r="F317" s="19">
        <v>2661.12</v>
      </c>
      <c r="G317" s="18">
        <v>0</v>
      </c>
      <c r="H317" s="18">
        <v>0</v>
      </c>
      <c r="I317" s="18">
        <v>336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3360</v>
      </c>
      <c r="R317" s="18"/>
      <c r="S317" s="18"/>
      <c r="T317" s="18"/>
      <c r="U317" s="18"/>
    </row>
    <row r="318" spans="1:21" ht="48" x14ac:dyDescent="0.2">
      <c r="A318" s="89" t="s">
        <v>561</v>
      </c>
      <c r="B318" s="17" t="s">
        <v>369</v>
      </c>
      <c r="C318" s="18">
        <f t="shared" si="52"/>
        <v>3024</v>
      </c>
      <c r="D318" s="18">
        <f t="shared" si="60"/>
        <v>2688</v>
      </c>
      <c r="E318" s="19">
        <v>26.88</v>
      </c>
      <c r="F318" s="19">
        <v>2661.12</v>
      </c>
      <c r="G318" s="18">
        <v>0</v>
      </c>
      <c r="H318" s="18">
        <v>0</v>
      </c>
      <c r="I318" s="18">
        <v>336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3360</v>
      </c>
      <c r="R318" s="18"/>
      <c r="S318" s="18"/>
      <c r="T318" s="18"/>
      <c r="U318" s="18"/>
    </row>
    <row r="319" spans="1:21" ht="51" x14ac:dyDescent="0.2">
      <c r="A319" s="89" t="s">
        <v>562</v>
      </c>
      <c r="B319" s="45" t="s">
        <v>370</v>
      </c>
      <c r="C319" s="18">
        <f t="shared" si="52"/>
        <v>3072.9759999999997</v>
      </c>
      <c r="D319" s="18">
        <f t="shared" si="60"/>
        <v>2731.5349999999999</v>
      </c>
      <c r="E319" s="19">
        <v>27.315000000000001</v>
      </c>
      <c r="F319" s="19">
        <v>2704.22</v>
      </c>
      <c r="G319" s="18">
        <v>0</v>
      </c>
      <c r="H319" s="18">
        <v>0</v>
      </c>
      <c r="I319" s="18">
        <v>341.44099999999997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3414.42</v>
      </c>
      <c r="R319" s="18"/>
      <c r="S319" s="18"/>
      <c r="T319" s="18"/>
      <c r="U319" s="18"/>
    </row>
    <row r="320" spans="1:21" ht="76.5" x14ac:dyDescent="0.2">
      <c r="A320" s="89" t="s">
        <v>563</v>
      </c>
      <c r="B320" s="45" t="s">
        <v>371</v>
      </c>
      <c r="C320" s="18">
        <f>D320+I320</f>
        <v>38792.727000000006</v>
      </c>
      <c r="D320" s="18">
        <f>E320+F320+G320+H320</f>
        <v>38792.727000000006</v>
      </c>
      <c r="E320" s="19">
        <v>387.92700000000002</v>
      </c>
      <c r="F320" s="19">
        <v>38404.800000000003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38792.730000000003</v>
      </c>
      <c r="R320" s="18"/>
      <c r="S320" s="18"/>
      <c r="T320" s="18"/>
      <c r="U320" s="18"/>
    </row>
    <row r="321" spans="1:21" s="111" customFormat="1" ht="25.5" x14ac:dyDescent="0.2">
      <c r="A321" s="78"/>
      <c r="B321" s="109" t="s">
        <v>372</v>
      </c>
      <c r="C321" s="110">
        <f>C322</f>
        <v>482878526.31999999</v>
      </c>
      <c r="D321" s="110">
        <f t="shared" ref="D321:Q321" si="61">D322</f>
        <v>482878526.31999999</v>
      </c>
      <c r="E321" s="110">
        <f t="shared" si="61"/>
        <v>24143926.32</v>
      </c>
      <c r="F321" s="110">
        <f t="shared" si="61"/>
        <v>458734600</v>
      </c>
      <c r="G321" s="110">
        <f t="shared" si="61"/>
        <v>0</v>
      </c>
      <c r="H321" s="110">
        <f t="shared" si="61"/>
        <v>0</v>
      </c>
      <c r="I321" s="110">
        <f t="shared" si="61"/>
        <v>0</v>
      </c>
      <c r="J321" s="110">
        <f t="shared" si="61"/>
        <v>326075923.68000001</v>
      </c>
      <c r="K321" s="110">
        <f t="shared" si="61"/>
        <v>326075923.68000001</v>
      </c>
      <c r="L321" s="110">
        <f t="shared" si="61"/>
        <v>16303796.18</v>
      </c>
      <c r="M321" s="110">
        <f t="shared" si="61"/>
        <v>309772127.5</v>
      </c>
      <c r="N321" s="110">
        <f t="shared" si="61"/>
        <v>0</v>
      </c>
      <c r="O321" s="110">
        <f t="shared" si="61"/>
        <v>0</v>
      </c>
      <c r="P321" s="110">
        <f t="shared" si="61"/>
        <v>0</v>
      </c>
      <c r="Q321" s="110">
        <f t="shared" si="61"/>
        <v>0</v>
      </c>
      <c r="R321" s="110"/>
      <c r="S321" s="110"/>
      <c r="T321" s="106"/>
      <c r="U321" s="106"/>
    </row>
    <row r="322" spans="1:21" s="15" customFormat="1" ht="48" x14ac:dyDescent="0.2">
      <c r="A322" s="7" t="s">
        <v>564</v>
      </c>
      <c r="B322" s="17" t="s">
        <v>373</v>
      </c>
      <c r="C322" s="18">
        <f>D322</f>
        <v>482878526.31999999</v>
      </c>
      <c r="D322" s="18">
        <f>E322+F322</f>
        <v>482878526.31999999</v>
      </c>
      <c r="E322" s="19">
        <v>24143926.32</v>
      </c>
      <c r="F322" s="19">
        <v>458734600</v>
      </c>
      <c r="G322" s="18">
        <v>0</v>
      </c>
      <c r="H322" s="18">
        <v>0</v>
      </c>
      <c r="I322" s="18">
        <v>0</v>
      </c>
      <c r="J322" s="18">
        <f>K322</f>
        <v>326075923.68000001</v>
      </c>
      <c r="K322" s="18">
        <f>L322+M322</f>
        <v>326075923.68000001</v>
      </c>
      <c r="L322" s="18">
        <v>16303796.18</v>
      </c>
      <c r="M322" s="18">
        <v>309772127.5</v>
      </c>
      <c r="N322" s="18">
        <v>0</v>
      </c>
      <c r="O322" s="18">
        <v>0</v>
      </c>
      <c r="P322" s="18">
        <v>0</v>
      </c>
      <c r="Q322" s="19">
        <v>0</v>
      </c>
      <c r="R322" s="18"/>
      <c r="S322" s="18"/>
      <c r="T322" s="20"/>
      <c r="U322" s="20"/>
    </row>
    <row r="323" spans="1:21" s="108" customFormat="1" ht="51" x14ac:dyDescent="0.2">
      <c r="A323" s="78"/>
      <c r="B323" s="109" t="s">
        <v>374</v>
      </c>
      <c r="C323" s="107">
        <f>C324</f>
        <v>4992.0999999999995</v>
      </c>
      <c r="D323" s="107">
        <f t="shared" ref="D323:Q323" si="62">D324</f>
        <v>4992.0999999999995</v>
      </c>
      <c r="E323" s="107">
        <f t="shared" si="62"/>
        <v>499.2</v>
      </c>
      <c r="F323" s="107">
        <f t="shared" si="62"/>
        <v>4492.8999999999996</v>
      </c>
      <c r="G323" s="107">
        <f t="shared" si="62"/>
        <v>0</v>
      </c>
      <c r="H323" s="107">
        <f t="shared" si="62"/>
        <v>0</v>
      </c>
      <c r="I323" s="107">
        <f t="shared" si="62"/>
        <v>0</v>
      </c>
      <c r="J323" s="107">
        <f t="shared" si="62"/>
        <v>3365.1</v>
      </c>
      <c r="K323" s="107">
        <f t="shared" si="62"/>
        <v>3365.1</v>
      </c>
      <c r="L323" s="107">
        <f t="shared" si="62"/>
        <v>336.5</v>
      </c>
      <c r="M323" s="107">
        <f t="shared" si="62"/>
        <v>3028.6</v>
      </c>
      <c r="N323" s="107">
        <f t="shared" si="62"/>
        <v>0</v>
      </c>
      <c r="O323" s="107">
        <f t="shared" si="62"/>
        <v>0</v>
      </c>
      <c r="P323" s="107">
        <f t="shared" si="62"/>
        <v>0</v>
      </c>
      <c r="Q323" s="107">
        <f t="shared" si="62"/>
        <v>8357.2000000000007</v>
      </c>
      <c r="R323" s="107"/>
      <c r="S323" s="107"/>
      <c r="T323" s="107"/>
      <c r="U323" s="107"/>
    </row>
    <row r="324" spans="1:21" s="15" customFormat="1" ht="180" customHeight="1" x14ac:dyDescent="0.2">
      <c r="A324" s="7" t="s">
        <v>565</v>
      </c>
      <c r="B324" s="17" t="s">
        <v>375</v>
      </c>
      <c r="C324" s="18">
        <f>D324+I324</f>
        <v>4992.0999999999995</v>
      </c>
      <c r="D324" s="18">
        <f>E324+F324+G324+H324</f>
        <v>4992.0999999999995</v>
      </c>
      <c r="E324" s="16">
        <v>499.2</v>
      </c>
      <c r="F324" s="16">
        <v>4492.8999999999996</v>
      </c>
      <c r="G324" s="16">
        <v>0</v>
      </c>
      <c r="H324" s="16">
        <v>0</v>
      </c>
      <c r="I324" s="16">
        <v>0</v>
      </c>
      <c r="J324" s="16">
        <f>K324+P324</f>
        <v>3365.1</v>
      </c>
      <c r="K324" s="16">
        <f>L324+M324+N324+O324</f>
        <v>3365.1</v>
      </c>
      <c r="L324" s="16">
        <v>336.5</v>
      </c>
      <c r="M324" s="16">
        <v>3028.6</v>
      </c>
      <c r="N324" s="18"/>
      <c r="O324" s="18"/>
      <c r="P324" s="18"/>
      <c r="Q324" s="18">
        <v>8357.2000000000007</v>
      </c>
      <c r="R324" s="18"/>
      <c r="S324" s="18"/>
      <c r="T324" s="20"/>
      <c r="U324" s="20"/>
    </row>
    <row r="325" spans="1:21" s="108" customFormat="1" ht="27" customHeight="1" x14ac:dyDescent="0.2">
      <c r="A325" s="78"/>
      <c r="B325" s="77" t="s">
        <v>376</v>
      </c>
      <c r="C325" s="107">
        <f>SUM(C326:C332)</f>
        <v>482459.62099999998</v>
      </c>
      <c r="D325" s="107">
        <f t="shared" ref="D325:Q325" si="63">SUM(D326:D332)</f>
        <v>482459.62099999998</v>
      </c>
      <c r="E325" s="107">
        <f t="shared" si="63"/>
        <v>18929.321</v>
      </c>
      <c r="F325" s="107">
        <f t="shared" si="63"/>
        <v>463530.30000000005</v>
      </c>
      <c r="G325" s="107">
        <f t="shared" si="63"/>
        <v>0</v>
      </c>
      <c r="H325" s="107">
        <f t="shared" si="63"/>
        <v>0</v>
      </c>
      <c r="I325" s="107">
        <f t="shared" si="63"/>
        <v>0</v>
      </c>
      <c r="J325" s="107">
        <f t="shared" si="63"/>
        <v>2227810</v>
      </c>
      <c r="K325" s="107">
        <f t="shared" si="63"/>
        <v>2227810</v>
      </c>
      <c r="L325" s="107">
        <f t="shared" si="63"/>
        <v>128510</v>
      </c>
      <c r="M325" s="107">
        <f t="shared" si="63"/>
        <v>2099300</v>
      </c>
      <c r="N325" s="107">
        <f t="shared" si="63"/>
        <v>0</v>
      </c>
      <c r="O325" s="107">
        <f t="shared" si="63"/>
        <v>0</v>
      </c>
      <c r="P325" s="107">
        <f t="shared" si="63"/>
        <v>0</v>
      </c>
      <c r="Q325" s="107">
        <f t="shared" si="63"/>
        <v>5395858.8219999997</v>
      </c>
      <c r="R325" s="107">
        <f t="shared" ref="R325:U325" si="64">R328+R329+R330+R333+R334</f>
        <v>0</v>
      </c>
      <c r="S325" s="107">
        <f t="shared" si="64"/>
        <v>0</v>
      </c>
      <c r="T325" s="107">
        <f t="shared" si="64"/>
        <v>0</v>
      </c>
      <c r="U325" s="107">
        <f t="shared" si="64"/>
        <v>0</v>
      </c>
    </row>
    <row r="326" spans="1:21" s="88" customFormat="1" ht="51" x14ac:dyDescent="0.2">
      <c r="A326" s="89" t="s">
        <v>566</v>
      </c>
      <c r="B326" s="85" t="s">
        <v>377</v>
      </c>
      <c r="C326" s="92">
        <f>D326+I326</f>
        <v>119110.935</v>
      </c>
      <c r="D326" s="92">
        <f>E326+F326+G326+H326</f>
        <v>119110.935</v>
      </c>
      <c r="E326" s="92">
        <v>15295.834999999999</v>
      </c>
      <c r="F326" s="92">
        <v>103815.1</v>
      </c>
      <c r="G326" s="92">
        <v>0</v>
      </c>
      <c r="H326" s="92">
        <v>0</v>
      </c>
      <c r="I326" s="92">
        <v>0</v>
      </c>
      <c r="J326" s="92"/>
      <c r="K326" s="92"/>
      <c r="L326" s="92"/>
      <c r="M326" s="92"/>
      <c r="N326" s="92"/>
      <c r="O326" s="92"/>
      <c r="P326" s="92"/>
      <c r="Q326" s="84">
        <v>125110.35</v>
      </c>
      <c r="R326" s="92"/>
      <c r="S326" s="92"/>
      <c r="T326" s="92"/>
      <c r="U326" s="92"/>
    </row>
    <row r="327" spans="1:21" s="88" customFormat="1" ht="51" x14ac:dyDescent="0.2">
      <c r="A327" s="89" t="s">
        <v>567</v>
      </c>
      <c r="B327" s="85" t="s">
        <v>378</v>
      </c>
      <c r="C327" s="22">
        <f>D327+I327</f>
        <v>363348.68599999999</v>
      </c>
      <c r="D327" s="92">
        <f>E327+F327+G327+H327</f>
        <v>363348.68599999999</v>
      </c>
      <c r="E327" s="92">
        <v>3633.4859999999999</v>
      </c>
      <c r="F327" s="22">
        <v>359715.2</v>
      </c>
      <c r="G327" s="92">
        <v>0</v>
      </c>
      <c r="H327" s="92">
        <v>0</v>
      </c>
      <c r="I327" s="92">
        <v>0</v>
      </c>
      <c r="J327" s="92"/>
      <c r="K327" s="92"/>
      <c r="L327" s="92"/>
      <c r="M327" s="92"/>
      <c r="N327" s="92"/>
      <c r="O327" s="92"/>
      <c r="P327" s="92"/>
      <c r="Q327" s="92">
        <v>633963.94700000004</v>
      </c>
      <c r="R327" s="92"/>
      <c r="S327" s="92"/>
      <c r="T327" s="92"/>
      <c r="U327" s="92"/>
    </row>
    <row r="328" spans="1:21" s="91" customFormat="1" ht="60" x14ac:dyDescent="0.2">
      <c r="A328" s="89" t="s">
        <v>568</v>
      </c>
      <c r="B328" s="83" t="s">
        <v>379</v>
      </c>
      <c r="C328" s="93"/>
      <c r="D328" s="93"/>
      <c r="E328" s="94"/>
      <c r="F328" s="86"/>
      <c r="G328" s="93"/>
      <c r="H328" s="93"/>
      <c r="I328" s="93"/>
      <c r="J328" s="93">
        <f>K328+P328</f>
        <v>1137840</v>
      </c>
      <c r="K328" s="93">
        <f>L328+M328+N328+O328</f>
        <v>1137840</v>
      </c>
      <c r="L328" s="82">
        <v>56890</v>
      </c>
      <c r="M328" s="82">
        <v>1080950</v>
      </c>
      <c r="N328" s="93">
        <v>0</v>
      </c>
      <c r="O328" s="93">
        <v>0</v>
      </c>
      <c r="P328" s="93">
        <v>0</v>
      </c>
      <c r="Q328" s="93">
        <v>2126156.7200000002</v>
      </c>
      <c r="R328" s="93"/>
      <c r="S328" s="93"/>
      <c r="T328" s="95"/>
      <c r="U328" s="95"/>
    </row>
    <row r="329" spans="1:21" s="91" customFormat="1" ht="48" x14ac:dyDescent="0.2">
      <c r="A329" s="89" t="s">
        <v>569</v>
      </c>
      <c r="B329" s="83" t="s">
        <v>380</v>
      </c>
      <c r="C329" s="93"/>
      <c r="D329" s="93"/>
      <c r="E329" s="94"/>
      <c r="F329" s="94"/>
      <c r="G329" s="93"/>
      <c r="H329" s="93"/>
      <c r="I329" s="93"/>
      <c r="J329" s="93">
        <f>K329+P329</f>
        <v>550370</v>
      </c>
      <c r="K329" s="93">
        <f>L329+M329+N329+O329</f>
        <v>550370</v>
      </c>
      <c r="L329" s="93">
        <v>27520</v>
      </c>
      <c r="M329" s="93">
        <v>522850</v>
      </c>
      <c r="N329" s="93">
        <v>0</v>
      </c>
      <c r="O329" s="93">
        <v>0</v>
      </c>
      <c r="P329" s="93">
        <v>0</v>
      </c>
      <c r="Q329" s="93">
        <v>1446714.983</v>
      </c>
      <c r="R329" s="93"/>
      <c r="S329" s="93"/>
      <c r="T329" s="95"/>
      <c r="U329" s="95"/>
    </row>
    <row r="330" spans="1:21" s="91" customFormat="1" ht="48" x14ac:dyDescent="0.2">
      <c r="A330" s="89" t="s">
        <v>570</v>
      </c>
      <c r="B330" s="83" t="s">
        <v>381</v>
      </c>
      <c r="C330" s="93"/>
      <c r="D330" s="93"/>
      <c r="E330" s="94"/>
      <c r="F330" s="94"/>
      <c r="G330" s="93"/>
      <c r="H330" s="93"/>
      <c r="I330" s="93"/>
      <c r="J330" s="93">
        <f>K330+P330</f>
        <v>300900</v>
      </c>
      <c r="K330" s="93">
        <f>L330+M330+N330+O330</f>
        <v>300900</v>
      </c>
      <c r="L330" s="93">
        <v>15000</v>
      </c>
      <c r="M330" s="93">
        <v>285900</v>
      </c>
      <c r="N330" s="93">
        <v>0</v>
      </c>
      <c r="O330" s="93">
        <v>0</v>
      </c>
      <c r="P330" s="93">
        <v>0</v>
      </c>
      <c r="Q330" s="94">
        <v>263534.027</v>
      </c>
      <c r="R330" s="93"/>
      <c r="S330" s="93"/>
      <c r="T330" s="95"/>
      <c r="U330" s="95"/>
    </row>
    <row r="331" spans="1:21" s="91" customFormat="1" ht="36" x14ac:dyDescent="0.2">
      <c r="A331" s="89" t="s">
        <v>571</v>
      </c>
      <c r="B331" s="83" t="s">
        <v>382</v>
      </c>
      <c r="C331" s="93"/>
      <c r="D331" s="93"/>
      <c r="E331" s="94"/>
      <c r="F331" s="94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4">
        <v>344361.82299999997</v>
      </c>
      <c r="R331" s="93"/>
      <c r="S331" s="93"/>
      <c r="T331" s="95"/>
      <c r="U331" s="95"/>
    </row>
    <row r="332" spans="1:21" s="91" customFormat="1" ht="36" x14ac:dyDescent="0.2">
      <c r="A332" s="89" t="s">
        <v>572</v>
      </c>
      <c r="B332" s="83" t="s">
        <v>383</v>
      </c>
      <c r="C332" s="93"/>
      <c r="D332" s="93"/>
      <c r="E332" s="94"/>
      <c r="F332" s="94"/>
      <c r="G332" s="93"/>
      <c r="H332" s="93"/>
      <c r="I332" s="93"/>
      <c r="J332" s="93">
        <f>K332+P332</f>
        <v>238700</v>
      </c>
      <c r="K332" s="93">
        <f>L332+M332+N332+O332</f>
        <v>238700</v>
      </c>
      <c r="L332" s="93">
        <v>29100</v>
      </c>
      <c r="M332" s="93">
        <v>209600</v>
      </c>
      <c r="N332" s="93">
        <v>0</v>
      </c>
      <c r="O332" s="93">
        <v>0</v>
      </c>
      <c r="P332" s="93">
        <v>0</v>
      </c>
      <c r="Q332" s="94">
        <v>456016.97200000001</v>
      </c>
      <c r="R332" s="93"/>
      <c r="S332" s="93"/>
      <c r="T332" s="95"/>
      <c r="U332" s="95"/>
    </row>
  </sheetData>
  <mergeCells count="9">
    <mergeCell ref="A4:A5"/>
    <mergeCell ref="B4:B5"/>
    <mergeCell ref="C4:I4"/>
    <mergeCell ref="J4:P4"/>
    <mergeCell ref="L1:U1"/>
    <mergeCell ref="B2:U2"/>
    <mergeCell ref="R4:U4"/>
    <mergeCell ref="Q4:Q5"/>
    <mergeCell ref="O3:U3"/>
  </mergeCells>
  <pageMargins left="0" right="0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1.2</vt:lpstr>
      <vt:lpstr>'Форма № 1.2'!Область_печати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Ялмаев Магомед Алиевич</cp:lastModifiedBy>
  <cp:lastPrinted>2022-10-17T13:49:40Z</cp:lastPrinted>
  <dcterms:created xsi:type="dcterms:W3CDTF">2014-10-16T10:39:44Z</dcterms:created>
  <dcterms:modified xsi:type="dcterms:W3CDTF">2022-10-21T12:22:01Z</dcterms:modified>
</cp:coreProperties>
</file>